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0" yWindow="4750" windowWidth="23080" windowHeight="4790" tabRatio="914"/>
  </bookViews>
  <sheets>
    <sheet name="PR0205_v3.1-ZP Nastya S Yotina" sheetId="33" r:id="rId1"/>
    <sheet name="Methodology" sheetId="4" r:id="rId2"/>
    <sheet name="METHODOLOGY МЗМ" sheetId="3" r:id="rId3"/>
  </sheets>
  <definedNames>
    <definedName name="_xlnm._FilterDatabase" localSheetId="0" hidden="1">'PR0205_v3.1-ZP Nastya S Yotina'!$A$29:$AW$47</definedName>
    <definedName name="_xlnm.Print_Area" localSheetId="2">'METHODOLOGY МЗМ'!$A$1:$E$41</definedName>
  </definedNames>
  <calcPr calcId="191029"/>
</workbook>
</file>

<file path=xl/calcChain.xml><?xml version="1.0" encoding="utf-8"?>
<calcChain xmlns="http://schemas.openxmlformats.org/spreadsheetml/2006/main">
  <c r="AP29" i="33"/>
  <c r="F12"/>
  <c r="F11"/>
  <c r="AX36" l="1"/>
  <c r="AY36"/>
  <c r="AX37"/>
  <c r="AY37"/>
  <c r="AX38"/>
  <c r="AY38"/>
  <c r="AX39"/>
  <c r="AY39"/>
  <c r="AX40"/>
  <c r="AY40"/>
  <c r="AX41"/>
  <c r="AY41"/>
  <c r="AX42"/>
  <c r="AY42"/>
  <c r="AX43"/>
  <c r="AY43"/>
  <c r="AX44"/>
  <c r="AY44"/>
  <c r="AX45"/>
  <c r="AY45"/>
  <c r="AX46"/>
  <c r="AY46"/>
  <c r="AX47"/>
  <c r="AY47"/>
  <c r="AY35"/>
  <c r="AX35"/>
  <c r="AY34"/>
  <c r="AX34"/>
  <c r="AY33"/>
  <c r="AX33"/>
  <c r="AY32"/>
  <c r="AX32"/>
  <c r="AY31"/>
  <c r="AX31"/>
  <c r="AY30"/>
  <c r="AX30"/>
  <c r="AT45"/>
  <c r="AU45" s="1"/>
  <c r="AT42"/>
  <c r="AU42" s="1"/>
  <c r="AT39"/>
  <c r="AU39" s="1"/>
  <c r="AT36"/>
  <c r="AU36" s="1"/>
  <c r="AT33"/>
  <c r="AT30"/>
  <c r="AU30" s="1"/>
  <c r="AO47"/>
  <c r="AM47"/>
  <c r="Y47"/>
  <c r="W47"/>
  <c r="AO46"/>
  <c r="AM46"/>
  <c r="Y46"/>
  <c r="W46"/>
  <c r="AM45"/>
  <c r="AD45"/>
  <c r="AE45" s="1"/>
  <c r="Y45"/>
  <c r="W45"/>
  <c r="AO45"/>
  <c r="AO44"/>
  <c r="AM44"/>
  <c r="Y44"/>
  <c r="W44"/>
  <c r="AO43"/>
  <c r="AM43"/>
  <c r="Y43"/>
  <c r="W43"/>
  <c r="AM42"/>
  <c r="AD42"/>
  <c r="AD29" s="1"/>
  <c r="AO42"/>
  <c r="W42"/>
  <c r="AO41"/>
  <c r="AM41"/>
  <c r="W41"/>
  <c r="Y41"/>
  <c r="AO40"/>
  <c r="AM40"/>
  <c r="Y40"/>
  <c r="W40"/>
  <c r="AO39"/>
  <c r="AM39"/>
  <c r="AD39"/>
  <c r="AE39" s="1"/>
  <c r="Y39"/>
  <c r="W39"/>
  <c r="AO38"/>
  <c r="AM38"/>
  <c r="Y38"/>
  <c r="W38"/>
  <c r="AO37"/>
  <c r="AM37"/>
  <c r="Y37"/>
  <c r="W37"/>
  <c r="AO36"/>
  <c r="AM36"/>
  <c r="AD36"/>
  <c r="AE36" s="1"/>
  <c r="Y36"/>
  <c r="W36"/>
  <c r="AO35"/>
  <c r="AM35"/>
  <c r="Y35"/>
  <c r="W35"/>
  <c r="AO34"/>
  <c r="AM34"/>
  <c r="Y34"/>
  <c r="W34"/>
  <c r="AO33"/>
  <c r="AM33"/>
  <c r="AD33"/>
  <c r="AE33" s="1"/>
  <c r="Y33"/>
  <c r="W33"/>
  <c r="AO32"/>
  <c r="AM32"/>
  <c r="Y32"/>
  <c r="W32"/>
  <c r="AO31"/>
  <c r="AM31"/>
  <c r="Y31"/>
  <c r="W31"/>
  <c r="AM30"/>
  <c r="AD30"/>
  <c r="AE30" s="1"/>
  <c r="Y30"/>
  <c r="W30"/>
  <c r="AO30"/>
  <c r="AG29"/>
  <c r="Q29"/>
  <c r="K29"/>
  <c r="AP44" l="1"/>
  <c r="AP33"/>
  <c r="Z39"/>
  <c r="Z43"/>
  <c r="Z35"/>
  <c r="AP31"/>
  <c r="Z45"/>
  <c r="Z30"/>
  <c r="Z33"/>
  <c r="AP39"/>
  <c r="AE42"/>
  <c r="AE29" s="1"/>
  <c r="AP46"/>
  <c r="AT29"/>
  <c r="AP45"/>
  <c r="AP30"/>
  <c r="AP34"/>
  <c r="AP38"/>
  <c r="Z44"/>
  <c r="Z32"/>
  <c r="Z40"/>
  <c r="AP41"/>
  <c r="Z47"/>
  <c r="Z37"/>
  <c r="Z31"/>
  <c r="AP32"/>
  <c r="AP40"/>
  <c r="AP42"/>
  <c r="Z46"/>
  <c r="AP47"/>
  <c r="Z36"/>
  <c r="Z34"/>
  <c r="AP35"/>
  <c r="AP36"/>
  <c r="Z38"/>
  <c r="Z41"/>
  <c r="AP43"/>
  <c r="AP37"/>
  <c r="AU33"/>
  <c r="AU29" s="1"/>
  <c r="Y42"/>
  <c r="Z42" s="1"/>
  <c r="AA42" l="1"/>
  <c r="AB42" s="1"/>
  <c r="AA33"/>
  <c r="AB33" s="1"/>
  <c r="AF33" s="1"/>
  <c r="AA30"/>
  <c r="AB30" s="1"/>
  <c r="AF30" s="1"/>
  <c r="AQ33"/>
  <c r="AR33" s="1"/>
  <c r="AV33" s="1"/>
  <c r="AQ45"/>
  <c r="AR45" s="1"/>
  <c r="AV45" s="1"/>
  <c r="AQ36"/>
  <c r="AR36" s="1"/>
  <c r="AV36" s="1"/>
  <c r="AA39"/>
  <c r="AB39" s="1"/>
  <c r="AF39" s="1"/>
  <c r="AQ39"/>
  <c r="AR39" s="1"/>
  <c r="AV39" s="1"/>
  <c r="AQ30"/>
  <c r="AR30" s="1"/>
  <c r="AV30" s="1"/>
  <c r="AQ42"/>
  <c r="AR42" s="1"/>
  <c r="AV42" s="1"/>
  <c r="AA45"/>
  <c r="AB45" s="1"/>
  <c r="AF45" s="1"/>
  <c r="AA36"/>
  <c r="AB36" s="1"/>
  <c r="AF36" s="1"/>
  <c r="AA29"/>
  <c r="AV29" l="1"/>
  <c r="AR29"/>
  <c r="AQ29"/>
  <c r="AB29"/>
  <c r="AF42"/>
  <c r="AF29" s="1"/>
  <c r="D39" i="3" l="1"/>
  <c r="D33"/>
  <c r="D29"/>
  <c r="D28"/>
  <c r="D26"/>
  <c r="D24"/>
  <c r="D22"/>
  <c r="D20"/>
  <c r="D18"/>
  <c r="D16"/>
  <c r="D14"/>
  <c r="D12"/>
  <c r="D10"/>
  <c r="D8"/>
  <c r="D6"/>
</calcChain>
</file>

<file path=xl/sharedStrings.xml><?xml version="1.0" encoding="utf-8"?>
<sst xmlns="http://schemas.openxmlformats.org/spreadsheetml/2006/main" count="489" uniqueCount="267">
  <si>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</si>
  <si>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</si>
  <si>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</si>
  <si>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</si>
  <si>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</si>
  <si>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</si>
  <si>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</si>
  <si>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</si>
  <si>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</si>
  <si>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</si>
  <si>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</si>
  <si>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</si>
  <si>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</si>
  <si>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</si>
  <si>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</si>
  <si>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</si>
  <si>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</si>
  <si>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</si>
  <si>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</si>
  <si>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</si>
  <si>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</si>
  <si>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</si>
  <si>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</si>
  <si>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</si>
  <si>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</si>
  <si>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</si>
  <si>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</si>
  <si>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</si>
  <si>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</si>
  <si>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</si>
  <si>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</si>
  <si>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</si>
  <si>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</si>
  <si>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</si>
  <si>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</si>
  <si>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</si>
  <si>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</si>
  <si>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</si>
  <si>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</si>
  <si>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</si>
  <si>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</si>
  <si>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</si>
  <si>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</si>
  <si>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</si>
  <si>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</si>
  <si>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</si>
  <si>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</si>
  <si>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</si>
  <si>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</si>
  <si>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</si>
  <si>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</si>
  <si>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</si>
  <si>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</si>
  <si>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</si>
  <si>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</si>
  <si>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</si>
  <si>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</si>
  <si>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</si>
  <si>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</si>
  <si>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</si>
  <si>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</si>
  <si>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</si>
  <si>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</si>
  <si>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</si>
  <si>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</si>
  <si>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</si>
  <si>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</si>
  <si>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</si>
  <si>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</si>
  <si>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</si>
  <si>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</si>
  <si>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</si>
  <si>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</si>
  <si>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</si>
  <si>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</si>
  <si>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</si>
  <si>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</si>
  <si>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</si>
  <si>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</si>
  <si>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</si>
  <si>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</si>
  <si>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</si>
  <si>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</si>
  <si>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Checklist for calculating Sequestered Carbon (SOC) in Soil from Removed Greenhouse Gas Carbon Dioxide (CO2) Emissions</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</si>
  <si>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</si>
  <si>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</si>
  <si>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</si>
  <si>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</si>
  <si>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</si>
  <si>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</si>
  <si>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</si>
  <si>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</si>
  <si>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</si>
  <si>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</si>
  <si>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</si>
  <si>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</si>
  <si>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</si>
  <si>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</si>
  <si>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</si>
  <si>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</si>
  <si>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</si>
  <si>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</si>
  <si>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</si>
  <si>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r>
      <t xml:space="preserve">Average fuel consumption
</t>
    </r>
    <r>
      <rPr>
        <i/>
        <sz val="9"/>
        <rFont val="Cambria"/>
        <family val="1"/>
        <scheme val="major"/>
      </rPr>
      <t>(note 5)</t>
    </r>
  </si>
  <si>
    <r>
      <t xml:space="preserve">Bulk density
</t>
    </r>
    <r>
      <rPr>
        <i/>
        <sz val="9"/>
        <rFont val="Cambria"/>
        <family val="1"/>
        <scheme val="major"/>
      </rPr>
      <t>(note 2)</t>
    </r>
  </si>
  <si>
    <r>
      <rPr>
        <vertAlign val="superscript"/>
        <sz val="9"/>
        <rFont val="Cambria"/>
        <family val="1"/>
        <scheme val="major"/>
      </rPr>
      <t>(1)</t>
    </r>
    <r>
      <rPr>
        <sz val="9"/>
        <rFont val="Cambria"/>
        <family val="1"/>
        <scheme val="major"/>
      </rPr>
      <t xml:space="preserve"> In case of area reduction, calculations are made on the basis of current hectares.</t>
    </r>
  </si>
  <si>
    <r>
      <rPr>
        <vertAlign val="superscript"/>
        <sz val="9"/>
        <rFont val="Cambria"/>
        <family val="1"/>
        <scheme val="major"/>
      </rPr>
      <t>(2)</t>
    </r>
    <r>
      <rPr>
        <sz val="9"/>
        <rFont val="Cambria"/>
        <family val="1"/>
        <scheme val="maj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</si>
  <si>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t xml:space="preserve">Area
</t>
    </r>
    <r>
      <rPr>
        <i/>
        <sz val="9"/>
        <rFont val="Cambria"/>
        <family val="1"/>
        <scheme val="major"/>
      </rPr>
      <t>(note 1)</t>
    </r>
  </si>
  <si>
    <r>
      <rPr>
        <u/>
        <vertAlign val="superscript"/>
        <sz val="9"/>
        <rFont val="Cambria"/>
        <family val="1"/>
        <scheme val="major"/>
      </rPr>
      <t>(5)</t>
    </r>
    <r>
      <rPr>
        <u/>
        <sz val="9"/>
        <rFont val="Cambria"/>
        <family val="1"/>
        <scheme val="major"/>
      </rPr>
      <t xml:space="preserve"> Average fuel consumption (tons/ha) is calculated according to the "METHODOLOGY of the МZМ".</t>
    </r>
  </si>
  <si>
    <t>No</t>
  </si>
  <si>
    <t>Code</t>
  </si>
  <si>
    <t>Name</t>
  </si>
  <si>
    <t>Date</t>
  </si>
  <si>
    <t>mg/kg</t>
  </si>
  <si>
    <t>content (OC) in soil</t>
  </si>
  <si>
    <t>g/ton</t>
  </si>
  <si>
    <t>Total cells</t>
  </si>
  <si>
    <t>Cells +</t>
  </si>
  <si>
    <t>Cells -</t>
  </si>
  <si>
    <t>CARBONSAFE JSC
city of Plovdiv, 53 Tsarigradsko Shose Blvd.
Tel. +359 899 491 111; E-mail: office@carbonsafe.bg</t>
  </si>
  <si>
    <t>Data on fuel emission footprint from production equipment
2 CONTROL YEAR</t>
  </si>
  <si>
    <t>CSBG-41SW-22/27-AGRI-0007</t>
  </si>
  <si>
    <t>ZP NASTIA STOYANOVA YOTINA</t>
  </si>
  <si>
    <t>Ечемик</t>
  </si>
  <si>
    <t>0-30</t>
  </si>
  <si>
    <t>Barley</t>
  </si>
  <si>
    <t>ioa-3-14</t>
  </si>
  <si>
    <t>30-60</t>
  </si>
  <si>
    <t>ioa-5-37</t>
  </si>
  <si>
    <t>60-90</t>
  </si>
  <si>
    <t>ioa-6-14</t>
  </si>
  <si>
    <t>ioa-3-5</t>
  </si>
  <si>
    <t>ioa-5-17</t>
  </si>
  <si>
    <t>ioa-6-26</t>
  </si>
  <si>
    <t>Мурта</t>
  </si>
  <si>
    <t>Sunflower</t>
  </si>
  <si>
    <t>ioa-4-12</t>
  </si>
  <si>
    <t>ioa-5-16</t>
  </si>
  <si>
    <t>ioa-6-16</t>
  </si>
  <si>
    <t>Под Константин и Елена</t>
  </si>
  <si>
    <t>Single-grain spelled</t>
  </si>
  <si>
    <t>ioa-2-10</t>
  </si>
  <si>
    <t>ioa-5-10</t>
  </si>
  <si>
    <t>ioa-6-33</t>
  </si>
  <si>
    <t>Ръж</t>
  </si>
  <si>
    <t>Rye</t>
  </si>
  <si>
    <t>ioa-3-12</t>
  </si>
  <si>
    <t>ioa-5-38</t>
  </si>
  <si>
    <t>ioa-6-12</t>
  </si>
  <si>
    <t>ioa-3-13</t>
  </si>
  <si>
    <t>ioa-5-25</t>
  </si>
  <si>
    <t>ioa-6-8</t>
  </si>
  <si>
    <t>Fallow areas</t>
  </si>
  <si>
    <t>ioa-71-4</t>
  </si>
  <si>
    <t>ioa-71-5</t>
  </si>
  <si>
    <t>ioa-71-6</t>
  </si>
  <si>
    <t>Onion</t>
  </si>
  <si>
    <t>ioa-71-10</t>
  </si>
  <si>
    <t>ioa-71-11</t>
  </si>
  <si>
    <t>ioa-71-12</t>
  </si>
  <si>
    <t>Soft wheat</t>
  </si>
  <si>
    <t>ioa-71-13</t>
  </si>
  <si>
    <t>ioa-71-14</t>
  </si>
  <si>
    <t>ioa-71-15</t>
  </si>
  <si>
    <t>ioa-71-1</t>
  </si>
  <si>
    <t>ioa-71-2</t>
  </si>
  <si>
    <t>ioa-71-3</t>
  </si>
  <si>
    <t>ioa-71-16</t>
  </si>
  <si>
    <t>ioa-71-17</t>
  </si>
  <si>
    <t>ioa-71-18</t>
  </si>
  <si>
    <t>ioa-71-7</t>
  </si>
  <si>
    <t>ioa-71-8</t>
  </si>
  <si>
    <t>ioa-71-9</t>
  </si>
  <si>
    <t>barley</t>
  </si>
  <si>
    <t>sunflower</t>
  </si>
  <si>
    <t>25.03.2025</t>
  </si>
  <si>
    <t>ioa-137-4</t>
  </si>
  <si>
    <t>ioa-137-5</t>
  </si>
  <si>
    <t>ioa-137-6</t>
  </si>
  <si>
    <t>soft wheat - winter</t>
  </si>
  <si>
    <t>ioa-137-1</t>
  </si>
  <si>
    <t>ioa-137-2</t>
  </si>
  <si>
    <t>ioa-137-3</t>
  </si>
  <si>
    <t>ioa-137-10</t>
  </si>
  <si>
    <t>ioa-137-11</t>
  </si>
  <si>
    <t>ioa-137-12</t>
  </si>
  <si>
    <t>ioa-137-7</t>
  </si>
  <si>
    <t>ioa-137-8</t>
  </si>
  <si>
    <t>ioa-137-9</t>
  </si>
  <si>
    <t>ioa-137-13</t>
  </si>
  <si>
    <t>ioa-137-14</t>
  </si>
  <si>
    <t>ioa-137-15</t>
  </si>
  <si>
    <t>ioa-137-16</t>
  </si>
  <si>
    <t>ioa-137-17</t>
  </si>
  <si>
    <t>ioa-137-18</t>
  </si>
  <si>
    <t>ERP ha</t>
  </si>
  <si>
    <t>006125130947</t>
  </si>
  <si>
    <t>003125130947</t>
  </si>
  <si>
    <t>002125130947</t>
  </si>
  <si>
    <t>007125130947</t>
  </si>
  <si>
    <t>004125130947</t>
  </si>
  <si>
    <t>005125130947</t>
  </si>
  <si>
    <t>credits/ha</t>
  </si>
  <si>
    <r>
      <rPr>
        <vertAlign val="superscript"/>
        <sz val="9"/>
        <rFont val="Cambria"/>
        <family val="1"/>
        <scheme val="major"/>
      </rPr>
      <t>(3)</t>
    </r>
    <r>
      <rPr>
        <sz val="9"/>
        <rFont val="Cambria"/>
        <family val="1"/>
        <scheme val="major"/>
      </rPr>
      <t xml:space="preserve"> Clarification:
2 CONTROL YEAR (-) 1 CONTROL YEAR aply to cells whit registered positive results in control 1
2 CONTROL YEAR (-) BASE YEAR aply to cells with registered negative results in control 1</t>
    </r>
  </si>
  <si>
    <r>
      <rPr>
        <vertAlign val="superscript"/>
        <sz val="9"/>
        <rFont val="Cambria"/>
        <family val="1"/>
        <scheme val="major"/>
      </rPr>
      <t xml:space="preserve">(4) </t>
    </r>
    <r>
      <rPr>
        <sz val="9"/>
        <rFont val="Cambria"/>
        <family val="1"/>
        <scheme val="major"/>
      </rPr>
      <t>1 t sequestered organic carbon (OC) in the soil (=) 3.667 t, removed carbon dioxide (CO</t>
    </r>
    <r>
      <rPr>
        <sz val="8"/>
        <rFont val="Cambria"/>
        <family val="1"/>
        <scheme val="major"/>
      </rPr>
      <t>2</t>
    </r>
    <r>
      <rPr>
        <sz val="9"/>
        <rFont val="Cambria"/>
        <family val="1"/>
        <scheme val="major"/>
      </rPr>
      <t>) from the atmosphere in the soil (=) 3.667 carbon credits. (See Methodology).</t>
    </r>
  </si>
  <si>
    <r>
      <rPr>
        <vertAlign val="superscript"/>
        <sz val="9"/>
        <rFont val="Cambria"/>
        <family val="1"/>
        <scheme val="major"/>
      </rPr>
      <t>(6)</t>
    </r>
    <r>
      <rPr>
        <sz val="9"/>
        <rFont val="Cambria"/>
        <family val="1"/>
        <scheme val="major"/>
      </rPr>
      <t xml:space="preserve"> 1l of diesel is equal to 36 MJ (Ordinance No. H-18 of August 8, 2016). 1MJ is equivalent to 95.1 g CO</t>
    </r>
    <r>
      <rPr>
        <sz val="8"/>
        <rFont val="Cambria"/>
        <family val="1"/>
        <scheme val="major"/>
      </rPr>
      <t>2</t>
    </r>
    <r>
      <rPr>
        <sz val="9"/>
        <rFont val="Cambria"/>
        <family val="1"/>
        <scheme val="major"/>
      </rPr>
      <t xml:space="preserve"> (Methodology for determining the intensity of greenhouse gas emissions from the entire life cycle of fuels and energy of non-biological origin in transport). Therefore 36 * 95.1 / 1000 = 3.42 (See Methodology).</t>
    </r>
  </si>
  <si>
    <r>
      <rPr>
        <vertAlign val="superscript"/>
        <sz val="9"/>
        <rFont val="Cambria"/>
        <family val="1"/>
        <scheme val="major"/>
      </rPr>
      <t>(7)</t>
    </r>
    <r>
      <rPr>
        <sz val="9"/>
        <rFont val="Cambria"/>
        <family val="1"/>
        <scheme val="major"/>
      </rPr>
      <t xml:space="preserve"> 1 t, removed carbon dioxide (CO</t>
    </r>
    <r>
      <rPr>
        <sz val="8"/>
        <rFont val="Cambria"/>
        <family val="1"/>
        <scheme val="major"/>
      </rPr>
      <t>2</t>
    </r>
    <r>
      <rPr>
        <sz val="9"/>
        <rFont val="Cambria"/>
        <family val="1"/>
        <scheme val="major"/>
      </rPr>
      <t>) from the atmosphere (=) 0.27248 t, sequestered organic carbon (OC) in the soil (=) 1 carbon credit. (See Methodology).</t>
    </r>
  </si>
  <si>
    <r>
      <rPr>
        <vertAlign val="superscript"/>
        <sz val="9"/>
        <rFont val="Cambria"/>
        <family val="1"/>
        <scheme val="major"/>
      </rPr>
      <t>(8)</t>
    </r>
    <r>
      <rPr>
        <sz val="9"/>
        <rFont val="Cambria"/>
        <family val="1"/>
        <scheme val="major"/>
      </rPr>
      <t xml:space="preserve"> In relation to Validation Report CS.VAL.24.11, p.33, sub-section 3.6 Quantification of GHG Emission Reductions and Carbon Dioxide Removals, 3.6.1 Accuracy of Reduction and Removal Calculation, text  "At the end of the crediting period, SOC levels may have risen, remained constant, or declined, as determined by evaluating the overall balance at the project participant level. Any reduction in SOC levels observed after the project's conclusion was categorized as a leakage. ": 
1) calculations related to the first control year remains the same as they were verified; 
2) calculations related to second control year are condudted based on overall balance - sum of the results of all cells, positive and negative.</t>
    </r>
  </si>
  <si>
    <t>* equal to ISACO2 ID 1825</t>
  </si>
  <si>
    <t xml:space="preserve">Farmer (Legal Entity): </t>
  </si>
  <si>
    <t xml:space="preserve">UIC: </t>
  </si>
  <si>
    <t>Buffer contribution ammount (5% of credits):</t>
  </si>
  <si>
    <t>N/A</t>
  </si>
  <si>
    <t xml:space="preserve">C t/ha </t>
  </si>
  <si>
    <t>BASE YEAR data</t>
  </si>
  <si>
    <t>1st CONTROL YEAR data</t>
  </si>
  <si>
    <t xml:space="preserve">Calculations
1st CONTROL YEAR (-) BASE YEAR </t>
  </si>
  <si>
    <t>Fuel emission footprint from production equipment
1st CONTROL YEAR</t>
  </si>
  <si>
    <t>2nd CONTROL YEAR</t>
  </si>
  <si>
    <r>
      <t xml:space="preserve">Calculations </t>
    </r>
    <r>
      <rPr>
        <i/>
        <sz val="9"/>
        <rFont val="Cambria"/>
        <family val="1"/>
        <scheme val="major"/>
      </rPr>
      <t>(note 3)</t>
    </r>
    <r>
      <rPr>
        <sz val="9"/>
        <rFont val="Cambria"/>
        <family val="1"/>
        <scheme val="major"/>
      </rPr>
      <t xml:space="preserve">
2 CONTROL YEAR (-) 1 CONTROL YEAR
2 CONTROL YEAR (-) BASE YEAR </t>
    </r>
  </si>
  <si>
    <t>Contract date (dd/mm/yyyy)</t>
  </si>
  <si>
    <t>ERP farm ID*</t>
  </si>
  <si>
    <t>ERP cell ID</t>
  </si>
  <si>
    <t>Content (OC) in soil</t>
  </si>
  <si>
    <r>
      <t xml:space="preserve">Total content (OC) in the soil 
</t>
    </r>
    <r>
      <rPr>
        <i/>
        <sz val="9"/>
        <rFont val="Cambria"/>
        <family val="1"/>
        <scheme val="major"/>
      </rPr>
      <t>(note 3)</t>
    </r>
  </si>
  <si>
    <r>
      <t>Gross amount of removed GHG emissions carbon dioxide CO</t>
    </r>
    <r>
      <rPr>
        <sz val="8"/>
        <rFont val="Cambria"/>
        <family val="1"/>
        <scheme val="major"/>
      </rPr>
      <t>2</t>
    </r>
    <r>
      <rPr>
        <sz val="9"/>
        <rFont val="Cambria"/>
        <family val="1"/>
        <scheme val="major"/>
      </rPr>
      <t xml:space="preserve">
</t>
    </r>
    <r>
      <rPr>
        <i/>
        <sz val="9"/>
        <rFont val="Cambria"/>
        <family val="1"/>
        <scheme val="major"/>
      </rPr>
      <t xml:space="preserve"> (note 4)</t>
    </r>
  </si>
  <si>
    <r>
      <t>Total fuel consumption
CO</t>
    </r>
    <r>
      <rPr>
        <sz val="8"/>
        <rFont val="Cambria"/>
        <family val="1"/>
        <scheme val="major"/>
      </rPr>
      <t>2</t>
    </r>
    <r>
      <rPr>
        <sz val="9"/>
        <rFont val="Cambria"/>
        <family val="1"/>
        <scheme val="major"/>
      </rPr>
      <t xml:space="preserve"> equivalent</t>
    </r>
  </si>
  <si>
    <r>
      <t>Net amount of removed GHG emissions carbon dioxide CO</t>
    </r>
    <r>
      <rPr>
        <b/>
        <sz val="8"/>
        <rFont val="Cambria"/>
        <family val="1"/>
        <scheme val="major"/>
      </rPr>
      <t xml:space="preserve">2 </t>
    </r>
    <r>
      <rPr>
        <b/>
        <i/>
        <sz val="9"/>
        <rFont val="Cambria"/>
        <family val="1"/>
        <scheme val="major"/>
      </rPr>
      <t>(note 8)</t>
    </r>
  </si>
  <si>
    <t xml:space="preserve">Total  content (OC) in the soil 
</t>
  </si>
  <si>
    <r>
      <t>Total fuel consumption
CO</t>
    </r>
    <r>
      <rPr>
        <sz val="8"/>
        <rFont val="Cambria"/>
        <family val="1"/>
        <scheme val="major"/>
      </rPr>
      <t>2</t>
    </r>
    <r>
      <rPr>
        <sz val="9"/>
        <rFont val="Cambria"/>
        <family val="1"/>
        <scheme val="major"/>
      </rPr>
      <t xml:space="preserve"> equivalent </t>
    </r>
    <r>
      <rPr>
        <i/>
        <sz val="9"/>
        <rFont val="Cambria"/>
        <family val="1"/>
        <scheme val="major"/>
      </rPr>
      <t>(note 6)</t>
    </r>
  </si>
  <si>
    <t>0000000087</t>
  </si>
  <si>
    <t>** The farm is not subject to verification and issuance of carbon credit certificates during this reporting period and will continue to be monitored.</t>
  </si>
  <si>
    <t>D. KIROVA</t>
  </si>
  <si>
    <t>DK0722CS</t>
  </si>
  <si>
    <t>K. SEMERDZHIEVA</t>
  </si>
  <si>
    <t>KS0223CS</t>
  </si>
  <si>
    <t>new</t>
  </si>
  <si>
    <t>Difference between sampling dates expressed in months
(&lt; 10 m~14 m&gt;)</t>
  </si>
  <si>
    <t>BASE~K1</t>
  </si>
  <si>
    <t>K1~K2</t>
  </si>
  <si>
    <t>Project:</t>
  </si>
  <si>
    <t>BCCR-6-00002-AGRI-Carbonsafe carbon farming project – South Bulgaria - CSBG-BG-S</t>
  </si>
  <si>
    <t>Project code:</t>
  </si>
  <si>
    <t>CSBG-BG-S</t>
  </si>
  <si>
    <t>Project start date (dd/mm/yyyy):</t>
  </si>
  <si>
    <t>Project Monitoring period beginning (dd/mm/yyyy):</t>
  </si>
  <si>
    <t>Project Monitoring period end (dd/mm/yyyy):</t>
  </si>
  <si>
    <t>Farm beginning soil sampling date for reporting period (dd/mm/yyyy):</t>
  </si>
  <si>
    <t>К1</t>
  </si>
  <si>
    <t>Farm soil sampling end date for reporting period (dd/mm/yyyy):</t>
  </si>
  <si>
    <t>К2</t>
  </si>
  <si>
    <t>Farm contract date (dd/mm/yyyy):</t>
  </si>
  <si>
    <r>
      <t>Gross amount of removed GHG emissions carbon dioxide CO</t>
    </r>
    <r>
      <rPr>
        <b/>
        <vertAlign val="subscript"/>
        <sz val="9"/>
        <rFont val="Calibri"/>
        <family val="2"/>
        <charset val="204"/>
        <scheme val="minor"/>
      </rPr>
      <t>2</t>
    </r>
    <r>
      <rPr>
        <b/>
        <sz val="9"/>
        <rFont val="Calibri"/>
        <family val="2"/>
        <charset val="204"/>
        <scheme val="minor"/>
      </rPr>
      <t xml:space="preserve"> </t>
    </r>
    <r>
      <rPr>
        <b/>
        <i/>
        <sz val="9"/>
        <rFont val="Calibri"/>
        <family val="2"/>
        <charset val="204"/>
        <scheme val="minor"/>
      </rPr>
      <t>(note 4)</t>
    </r>
  </si>
  <si>
    <r>
      <t>N</t>
    </r>
    <r>
      <rPr>
        <b/>
        <vertAlign val="subscript"/>
        <sz val="9"/>
        <rFont val="Calibri"/>
        <family val="2"/>
        <charset val="204"/>
        <scheme val="minor"/>
      </rPr>
      <t>2</t>
    </r>
    <r>
      <rPr>
        <b/>
        <sz val="9"/>
        <rFont val="Calibri"/>
        <family val="2"/>
        <charset val="204"/>
        <scheme val="minor"/>
      </rPr>
      <t>O emissions from mineral fertilizers (t CO</t>
    </r>
    <r>
      <rPr>
        <b/>
        <vertAlign val="subscript"/>
        <sz val="9"/>
        <rFont val="Calibri"/>
        <family val="2"/>
        <charset val="204"/>
        <scheme val="minor"/>
      </rPr>
      <t>2</t>
    </r>
    <r>
      <rPr>
        <b/>
        <sz val="9"/>
        <rFont val="Calibri"/>
        <family val="2"/>
        <charset val="204"/>
        <scheme val="minor"/>
      </rPr>
      <t xml:space="preserve"> eq)</t>
    </r>
  </si>
  <si>
    <r>
      <t>Total fuel consumption CO</t>
    </r>
    <r>
      <rPr>
        <b/>
        <vertAlign val="subscript"/>
        <sz val="9"/>
        <rFont val="Calibri"/>
        <family val="2"/>
        <charset val="204"/>
        <scheme val="minor"/>
      </rPr>
      <t>2</t>
    </r>
    <r>
      <rPr>
        <b/>
        <sz val="9"/>
        <rFont val="Calibri"/>
        <family val="2"/>
        <charset val="204"/>
        <scheme val="minor"/>
      </rPr>
      <t xml:space="preserve"> equivalent </t>
    </r>
    <r>
      <rPr>
        <b/>
        <i/>
        <sz val="9"/>
        <rFont val="Calibri"/>
        <family val="2"/>
        <charset val="204"/>
        <scheme val="minor"/>
      </rPr>
      <t>(note 6)</t>
    </r>
  </si>
  <si>
    <r>
      <t>Emissions from leakage (t CO</t>
    </r>
    <r>
      <rPr>
        <b/>
        <vertAlign val="subscript"/>
        <sz val="9"/>
        <rFont val="Calibri"/>
        <family val="2"/>
        <charset val="204"/>
        <scheme val="minor"/>
      </rPr>
      <t>2</t>
    </r>
    <r>
      <rPr>
        <b/>
        <sz val="9"/>
        <rFont val="Calibri"/>
        <family val="2"/>
        <charset val="204"/>
        <scheme val="minor"/>
      </rPr>
      <t xml:space="preserve"> eq)</t>
    </r>
  </si>
  <si>
    <r>
      <t>Adjustments to reduce removals from GHG (t CO</t>
    </r>
    <r>
      <rPr>
        <b/>
        <vertAlign val="subscript"/>
        <sz val="9"/>
        <rFont val="Calibri"/>
        <family val="2"/>
        <charset val="204"/>
        <scheme val="minor"/>
      </rPr>
      <t>2</t>
    </r>
    <r>
      <rPr>
        <b/>
        <sz val="9"/>
        <rFont val="Calibri"/>
        <family val="2"/>
        <charset val="204"/>
        <scheme val="minor"/>
      </rPr>
      <t xml:space="preserve"> eq)</t>
    </r>
  </si>
  <si>
    <r>
      <t>Net ammount of GHG removed carbon dioxide  (t CO</t>
    </r>
    <r>
      <rPr>
        <b/>
        <vertAlign val="subscript"/>
        <sz val="9"/>
        <rFont val="Calibri"/>
        <family val="2"/>
        <charset val="204"/>
        <scheme val="minor"/>
      </rPr>
      <t>2</t>
    </r>
    <r>
      <rPr>
        <b/>
        <sz val="9"/>
        <rFont val="Calibri"/>
        <family val="2"/>
        <charset val="204"/>
        <scheme val="minor"/>
      </rPr>
      <t xml:space="preserve"> eq)</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</si>
  <si>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</si>
  <si>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</si>
  <si>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</si>
  <si>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t>Removed emissions of greenhouse gas carbon dioxide CO</t>
    </r>
    <r>
      <rPr>
        <b/>
        <vertAlign val="subscript"/>
        <sz val="9"/>
        <rFont val="Calibri"/>
        <family val="2"/>
        <scheme val="minor"/>
      </rPr>
      <t>2</t>
    </r>
    <r>
      <rPr>
        <b/>
        <sz val="9"/>
        <rFont val="Calibri"/>
        <family val="2"/>
        <charset val="204"/>
        <scheme val="minor"/>
      </rPr>
      <t xml:space="preserve"> after Fuel emission</t>
    </r>
  </si>
  <si>
    <r>
      <rPr>
        <vertAlign val="superscript"/>
        <sz val="9"/>
        <rFont val="Calibri"/>
        <family val="2"/>
        <charset val="204"/>
        <scheme val="minor"/>
      </rPr>
      <t xml:space="preserve">(9) </t>
    </r>
    <r>
      <rPr>
        <sz val="9"/>
        <rFont val="Calibri"/>
        <family val="2"/>
        <charset val="204"/>
        <scheme val="minor"/>
      </rPr>
      <t>Sources of uncertainty = 20,7 %</t>
    </r>
  </si>
  <si>
    <r>
      <t>Uncertainty deduction (</t>
    </r>
    <r>
      <rPr>
        <b/>
        <vertAlign val="superscript"/>
        <sz val="9"/>
        <rFont val="Calibri"/>
        <family val="2"/>
        <charset val="204"/>
        <scheme val="minor"/>
      </rPr>
      <t>(9)</t>
    </r>
    <r>
      <rPr>
        <b/>
        <sz val="9"/>
        <rFont val="Calibri"/>
        <family val="2"/>
        <charset val="204"/>
        <scheme val="minor"/>
      </rPr>
      <t>20,70 % of Gross amount of removed GHG emissions carbon dioxide t CO</t>
    </r>
    <r>
      <rPr>
        <b/>
        <vertAlign val="subscript"/>
        <sz val="9"/>
        <rFont val="Calibri"/>
        <family val="2"/>
        <charset val="204"/>
        <scheme val="minor"/>
      </rPr>
      <t>2</t>
    </r>
    <r>
      <rPr>
        <b/>
        <sz val="9"/>
        <rFont val="Calibri"/>
        <family val="2"/>
        <charset val="204"/>
        <scheme val="minor"/>
      </rPr>
      <t xml:space="preserve"> eq))</t>
    </r>
  </si>
  <si>
    <t>Version 3.1/26.03.26 
Form PR0205</t>
  </si>
  <si>
    <t>L. ALEKSANDROVA</t>
  </si>
  <si>
    <t>LA0424CS</t>
  </si>
</sst>
</file>

<file path=xl/styles.xml><?xml version="1.0" encoding="utf-8"?>
<styleSheet xmlns="http://schemas.openxmlformats.org/spreadsheetml/2006/main">
  <numFmts count="2">
    <numFmt numFmtId="164" formatCode="#,##0.0000"/>
    <numFmt numFmtId="165" formatCode="0.000"/>
  </numFmts>
  <fonts count="44">
    <font>
      <sz val="10"/>
      <name val="Arial"/>
    </font>
    <font>
      <b/>
      <sz val="9"/>
      <name val="Cambria"/>
      <family val="1"/>
      <scheme val="major"/>
    </font>
    <font>
      <sz val="9"/>
      <name val="Cambria"/>
      <family val="1"/>
      <scheme val="major"/>
    </font>
    <font>
      <sz val="9"/>
      <color rgb="FFFF0000"/>
      <name val="Cambria"/>
      <family val="1"/>
      <scheme val="major"/>
    </font>
    <font>
      <sz val="9"/>
      <color theme="9" tint="-0.249977111117893"/>
      <name val="Cambria"/>
      <family val="1"/>
      <scheme val="major"/>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sz val="9"/>
      <color theme="1"/>
      <name val="Cambria"/>
      <family val="1"/>
      <scheme val="major"/>
    </font>
    <font>
      <sz val="9"/>
      <color theme="0" tint="-0.499984740745262"/>
      <name val="Cambria"/>
      <family val="1"/>
      <scheme val="major"/>
    </font>
    <font>
      <b/>
      <sz val="12"/>
      <color theme="1"/>
      <name val="Cambria"/>
      <family val="1"/>
      <charset val="204"/>
      <scheme val="major"/>
    </font>
    <font>
      <sz val="10"/>
      <name val="Cambria"/>
      <family val="1"/>
      <charset val="204"/>
      <scheme val="major"/>
    </font>
    <font>
      <i/>
      <sz val="9"/>
      <name val="Cambria"/>
      <family val="1"/>
      <scheme val="major"/>
    </font>
    <font>
      <vertAlign val="superscript"/>
      <sz val="9"/>
      <name val="Cambria"/>
      <family val="1"/>
      <scheme val="major"/>
    </font>
    <font>
      <u/>
      <sz val="9"/>
      <name val="Cambria"/>
      <family val="1"/>
      <scheme val="major"/>
    </font>
    <font>
      <u/>
      <vertAlign val="superscript"/>
      <sz val="9"/>
      <name val="Cambria"/>
      <family val="1"/>
      <scheme val="major"/>
    </font>
    <font>
      <sz val="11"/>
      <color theme="1"/>
      <name val="Calibri"/>
      <family val="2"/>
      <scheme val="minor"/>
    </font>
    <font>
      <sz val="11"/>
      <color indexed="8"/>
      <name val="Calibri"/>
      <family val="2"/>
    </font>
    <font>
      <sz val="11"/>
      <color indexed="8"/>
      <name val="Calibri"/>
      <family val="2"/>
    </font>
    <font>
      <sz val="8"/>
      <name val="Cambria"/>
      <family val="1"/>
      <scheme val="major"/>
    </font>
    <font>
      <b/>
      <sz val="8"/>
      <name val="Cambria"/>
      <family val="1"/>
      <scheme val="major"/>
    </font>
    <font>
      <b/>
      <i/>
      <sz val="9"/>
      <name val="Cambria"/>
      <family val="1"/>
      <scheme val="major"/>
    </font>
    <font>
      <b/>
      <sz val="9"/>
      <color rgb="FFFF0000"/>
      <name val="Cambria"/>
      <family val="1"/>
      <scheme val="major"/>
    </font>
    <font>
      <sz val="9"/>
      <name val="Calibri"/>
      <family val="2"/>
      <scheme val="minor"/>
    </font>
    <font>
      <sz val="9"/>
      <color theme="1"/>
      <name val="Calibri"/>
      <family val="2"/>
      <scheme val="minor"/>
    </font>
    <font>
      <sz val="9"/>
      <color rgb="FFFF0000"/>
      <name val="Calibri"/>
      <family val="2"/>
      <scheme val="minor"/>
    </font>
    <font>
      <b/>
      <sz val="9"/>
      <name val="Calibri"/>
      <family val="2"/>
      <charset val="204"/>
      <scheme val="minor"/>
    </font>
    <font>
      <b/>
      <vertAlign val="subscript"/>
      <sz val="9"/>
      <name val="Calibri"/>
      <family val="2"/>
      <scheme val="minor"/>
    </font>
    <font>
      <b/>
      <i/>
      <sz val="9"/>
      <name val="Calibri"/>
      <family val="2"/>
      <charset val="204"/>
      <scheme val="minor"/>
    </font>
    <font>
      <sz val="10"/>
      <name val="Arial"/>
      <family val="2"/>
    </font>
    <font>
      <b/>
      <vertAlign val="subscript"/>
      <sz val="9"/>
      <name val="Calibri"/>
      <family val="2"/>
      <charset val="204"/>
      <scheme val="minor"/>
    </font>
    <font>
      <b/>
      <vertAlign val="superscript"/>
      <sz val="9"/>
      <name val="Calibri"/>
      <family val="2"/>
      <charset val="204"/>
      <scheme val="minor"/>
    </font>
    <font>
      <sz val="9"/>
      <name val="Calibri"/>
      <family val="2"/>
      <charset val="204"/>
      <scheme val="minor"/>
    </font>
    <font>
      <vertAlign val="superscript"/>
      <sz val="9"/>
      <name val="Calibri"/>
      <family val="2"/>
      <charset val="204"/>
      <scheme val="minor"/>
    </font>
    <font>
      <sz val="9"/>
      <color rgb="FFFF0000"/>
      <name val="Calibri"/>
      <family val="2"/>
      <charset val="204"/>
      <scheme val="minor"/>
    </font>
    <font>
      <b/>
      <sz val="9"/>
      <color theme="1"/>
      <name val="Calibri"/>
      <family val="2"/>
      <charset val="204"/>
      <scheme val="minor"/>
    </font>
    <font>
      <sz val="9"/>
      <color theme="0" tint="-0.499984740745262"/>
      <name val="Calibri"/>
      <family val="2"/>
      <scheme val="minor"/>
    </font>
    <font>
      <sz val="9"/>
      <color rgb="FF00B050"/>
      <name val="Calibri"/>
      <family val="2"/>
      <charset val="204"/>
      <scheme val="minor"/>
    </font>
    <font>
      <sz val="9"/>
      <color rgb="FF00B050"/>
      <name val="Cambria"/>
      <family val="1"/>
      <scheme val="maj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
    <xf numFmtId="0" fontId="0" fillId="0" borderId="0"/>
    <xf numFmtId="0" fontId="5" fillId="0" borderId="0" applyNumberFormat="0" applyFill="0" applyBorder="0" applyAlignment="0" applyProtection="0"/>
    <xf numFmtId="0" fontId="7" fillId="0" borderId="0" applyNumberFormat="0" applyFill="0" applyBorder="0" applyAlignment="0" applyProtection="0"/>
    <xf numFmtId="0" fontId="6" fillId="0" borderId="0"/>
    <xf numFmtId="0" fontId="21" fillId="0" borderId="0"/>
    <xf numFmtId="0" fontId="21" fillId="0" borderId="0"/>
    <xf numFmtId="0" fontId="22" fillId="0" borderId="0" applyFill="0" applyProtection="0"/>
    <xf numFmtId="0" fontId="23" fillId="0" borderId="0" applyFill="0" applyProtection="0"/>
    <xf numFmtId="9" fontId="34" fillId="0" borderId="0" applyFont="0" applyFill="0" applyBorder="0" applyAlignment="0" applyProtection="0"/>
  </cellStyleXfs>
  <cellXfs count="143">
    <xf numFmtId="0" fontId="0" fillId="0" borderId="0" xfId="0"/>
    <xf numFmtId="4" fontId="3" fillId="0" borderId="0" xfId="0" applyNumberFormat="1" applyFont="1" applyAlignment="1">
      <alignment vertical="center" wrapText="1"/>
    </xf>
    <xf numFmtId="0" fontId="6" fillId="0" borderId="0" xfId="0" applyFont="1"/>
    <xf numFmtId="0" fontId="8" fillId="0" borderId="5" xfId="0" applyFont="1" applyBorder="1" applyAlignment="1">
      <alignment horizontal="center" vertical="center"/>
    </xf>
    <xf numFmtId="0" fontId="8" fillId="0" borderId="5" xfId="0" applyFont="1" applyBorder="1" applyAlignment="1">
      <alignment horizontal="center" vertical="center" wrapText="1"/>
    </xf>
    <xf numFmtId="0" fontId="8" fillId="0" borderId="7" xfId="0" applyFont="1" applyBorder="1" applyAlignment="1">
      <alignment horizontal="center" vertical="center"/>
    </xf>
    <xf numFmtId="0" fontId="9" fillId="0" borderId="6" xfId="0" applyFont="1" applyBorder="1" applyAlignment="1">
      <alignment horizontal="center" vertical="center" wrapText="1"/>
    </xf>
    <xf numFmtId="0" fontId="8" fillId="0" borderId="5" xfId="0" applyFont="1" applyBorder="1" applyAlignment="1">
      <alignment horizontal="justify" vertical="center"/>
    </xf>
    <xf numFmtId="0" fontId="9" fillId="0" borderId="7" xfId="0" applyFont="1" applyBorder="1" applyAlignment="1">
      <alignment horizontal="justify" vertical="center"/>
    </xf>
    <xf numFmtId="0" fontId="8" fillId="0" borderId="5" xfId="0" applyFont="1" applyBorder="1" applyAlignment="1">
      <alignment horizontal="justify" vertical="center" wrapText="1"/>
    </xf>
    <xf numFmtId="0" fontId="9" fillId="0" borderId="8" xfId="0" applyFont="1" applyBorder="1" applyAlignment="1">
      <alignment horizontal="justify" vertical="center"/>
    </xf>
    <xf numFmtId="0" fontId="9" fillId="0" borderId="9" xfId="0" applyFont="1" applyBorder="1" applyAlignment="1">
      <alignment horizontal="justify" vertical="center" wrapText="1"/>
    </xf>
    <xf numFmtId="0" fontId="8" fillId="0" borderId="7" xfId="0" applyFont="1" applyBorder="1" applyAlignment="1">
      <alignment horizontal="justify" vertical="center" wrapText="1"/>
    </xf>
    <xf numFmtId="0" fontId="10" fillId="0" borderId="7" xfId="0" applyFont="1" applyBorder="1" applyAlignment="1">
      <alignment horizontal="justify" vertical="center" wrapText="1"/>
    </xf>
    <xf numFmtId="0" fontId="11" fillId="0" borderId="9" xfId="0" applyFont="1" applyBorder="1" applyAlignment="1">
      <alignment horizontal="justify" vertical="center" wrapText="1"/>
    </xf>
    <xf numFmtId="0" fontId="8" fillId="0" borderId="9" xfId="0" applyFont="1" applyBorder="1" applyAlignment="1">
      <alignment horizontal="justify" vertical="center" wrapText="1"/>
    </xf>
    <xf numFmtId="0" fontId="8" fillId="0" borderId="9" xfId="0" applyFont="1" applyBorder="1" applyAlignment="1">
      <alignment horizontal="center" vertical="center"/>
    </xf>
    <xf numFmtId="0" fontId="9" fillId="0" borderId="7" xfId="0" applyFont="1" applyBorder="1" applyAlignment="1">
      <alignment horizontal="justify" vertical="center" wrapText="1"/>
    </xf>
    <xf numFmtId="0" fontId="11"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6" fillId="3" borderId="0" xfId="0" applyFont="1" applyFill="1" applyAlignment="1">
      <alignment wrapText="1"/>
    </xf>
    <xf numFmtId="0" fontId="6" fillId="0" borderId="0" xfId="0" applyFont="1" applyAlignment="1">
      <alignment wrapText="1"/>
    </xf>
    <xf numFmtId="0" fontId="0" fillId="6" borderId="0" xfId="0" applyFill="1"/>
    <xf numFmtId="0" fontId="12" fillId="0" borderId="0" xfId="0" applyFont="1" applyAlignment="1">
      <alignment horizontal="right" vertical="center" wrapText="1"/>
    </xf>
    <xf numFmtId="0" fontId="3"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5" fillId="0" borderId="1" xfId="3" applyFont="1" applyBorder="1" applyAlignment="1">
      <alignment horizontal="center" vertical="center"/>
    </xf>
    <xf numFmtId="0" fontId="15" fillId="0" borderId="1" xfId="3" applyFont="1" applyBorder="1" applyAlignment="1">
      <alignment vertical="center"/>
    </xf>
    <xf numFmtId="0" fontId="16" fillId="0" borderId="0" xfId="3" applyFont="1"/>
    <xf numFmtId="4" fontId="2" fillId="0" borderId="2" xfId="0" applyNumberFormat="1" applyFont="1" applyBorder="1" applyAlignment="1">
      <alignment horizontal="center" vertical="center" wrapText="1"/>
    </xf>
    <xf numFmtId="0" fontId="19" fillId="0" borderId="0" xfId="1" applyFont="1" applyFill="1" applyAlignment="1">
      <alignment vertical="center" wrapText="1"/>
    </xf>
    <xf numFmtId="0" fontId="2" fillId="0" borderId="0" xfId="3" applyFont="1" applyAlignment="1">
      <alignment horizontal="left" vertical="center" wrapText="1"/>
    </xf>
    <xf numFmtId="0" fontId="2" fillId="0" borderId="0" xfId="3" applyFont="1" applyAlignment="1">
      <alignment vertical="center" wrapText="1"/>
    </xf>
    <xf numFmtId="0" fontId="1" fillId="0" borderId="0" xfId="3" applyFont="1" applyAlignment="1">
      <alignment horizontal="center" vertical="center" wrapText="1"/>
    </xf>
    <xf numFmtId="0" fontId="1" fillId="0" borderId="0" xfId="3" applyFont="1" applyAlignment="1">
      <alignment vertical="center" wrapText="1"/>
    </xf>
    <xf numFmtId="0" fontId="2" fillId="0" borderId="2" xfId="3" applyFont="1" applyBorder="1" applyAlignment="1">
      <alignment horizontal="center" vertical="center" wrapText="1"/>
    </xf>
    <xf numFmtId="0" fontId="13" fillId="0" borderId="2" xfId="3" applyFont="1" applyBorder="1" applyAlignment="1">
      <alignment horizontal="center" vertical="center" wrapText="1"/>
    </xf>
    <xf numFmtId="0" fontId="2" fillId="0" borderId="2" xfId="3" applyFont="1" applyBorder="1" applyAlignment="1">
      <alignment vertical="center" wrapText="1"/>
    </xf>
    <xf numFmtId="0" fontId="2" fillId="0" borderId="0" xfId="3" applyFont="1" applyAlignment="1">
      <alignment horizontal="center" vertical="center" wrapText="1"/>
    </xf>
    <xf numFmtId="0" fontId="2" fillId="4" borderId="2" xfId="0" applyFont="1" applyFill="1" applyBorder="1" applyAlignment="1">
      <alignment horizontal="center" vertical="center" wrapText="1"/>
    </xf>
    <xf numFmtId="4" fontId="2" fillId="4" borderId="2" xfId="0" applyNumberFormat="1" applyFont="1" applyFill="1" applyBorder="1" applyAlignment="1">
      <alignment horizontal="center" vertical="center" wrapText="1"/>
    </xf>
    <xf numFmtId="0" fontId="13" fillId="4" borderId="2" xfId="0" applyFont="1" applyFill="1" applyBorder="1" applyAlignment="1">
      <alignment horizontal="center" vertical="center" wrapText="1"/>
    </xf>
    <xf numFmtId="4" fontId="2" fillId="0" borderId="0" xfId="3" applyNumberFormat="1" applyFont="1" applyAlignment="1">
      <alignment vertical="center" wrapText="1"/>
    </xf>
    <xf numFmtId="4" fontId="3" fillId="0" borderId="0" xfId="3" applyNumberFormat="1" applyFont="1" applyAlignment="1">
      <alignment vertical="center" wrapText="1"/>
    </xf>
    <xf numFmtId="0" fontId="3" fillId="0" borderId="2" xfId="3" applyFont="1" applyBorder="1" applyAlignment="1">
      <alignment horizontal="center" vertical="center" wrapText="1"/>
    </xf>
    <xf numFmtId="0" fontId="13" fillId="5" borderId="2" xfId="3" applyFont="1" applyFill="1" applyBorder="1" applyAlignment="1">
      <alignment horizontal="center" vertical="center" wrapText="1"/>
    </xf>
    <xf numFmtId="4" fontId="2" fillId="5" borderId="2" xfId="3" applyNumberFormat="1" applyFont="1" applyFill="1" applyBorder="1" applyAlignment="1">
      <alignment horizontal="center" vertical="center" wrapText="1"/>
    </xf>
    <xf numFmtId="2" fontId="2" fillId="0" borderId="0" xfId="3" applyNumberFormat="1" applyFont="1" applyAlignment="1">
      <alignment vertical="center" wrapText="1"/>
    </xf>
    <xf numFmtId="2" fontId="2" fillId="2" borderId="2" xfId="3" applyNumberFormat="1" applyFont="1" applyFill="1" applyBorder="1" applyAlignment="1">
      <alignment vertical="center" wrapText="1"/>
    </xf>
    <xf numFmtId="1" fontId="4" fillId="0" borderId="2" xfId="3" applyNumberFormat="1" applyFont="1" applyBorder="1" applyAlignment="1">
      <alignment vertical="center" wrapText="1"/>
    </xf>
    <xf numFmtId="165" fontId="2" fillId="0" borderId="2" xfId="3" applyNumberFormat="1" applyFont="1" applyBorder="1" applyAlignment="1">
      <alignment vertical="center" wrapText="1"/>
    </xf>
    <xf numFmtId="1" fontId="2" fillId="0" borderId="0" xfId="3" applyNumberFormat="1" applyFont="1" applyAlignment="1">
      <alignment vertical="center" wrapText="1"/>
    </xf>
    <xf numFmtId="14" fontId="2" fillId="0" borderId="2" xfId="3" applyNumberFormat="1" applyFont="1" applyBorder="1" applyAlignment="1">
      <alignment vertical="center" wrapText="1"/>
    </xf>
    <xf numFmtId="2" fontId="2" fillId="0" borderId="2" xfId="3" applyNumberFormat="1" applyFont="1" applyBorder="1" applyAlignment="1">
      <alignment vertical="center" wrapText="1"/>
    </xf>
    <xf numFmtId="4" fontId="2" fillId="0" borderId="2" xfId="3" applyNumberFormat="1" applyFont="1" applyBorder="1" applyAlignment="1">
      <alignment vertical="center" wrapText="1"/>
    </xf>
    <xf numFmtId="0" fontId="2" fillId="0" borderId="2" xfId="0" applyFont="1" applyBorder="1" applyAlignment="1">
      <alignment vertical="center" wrapText="1"/>
    </xf>
    <xf numFmtId="14" fontId="2" fillId="0" borderId="2" xfId="0" applyNumberFormat="1" applyFont="1" applyBorder="1" applyAlignment="1">
      <alignment vertical="center" wrapText="1"/>
    </xf>
    <xf numFmtId="0" fontId="1" fillId="0" borderId="0" xfId="0" applyFont="1" applyAlignment="1">
      <alignment horizontal="left" vertical="center" wrapText="1"/>
    </xf>
    <xf numFmtId="2" fontId="2" fillId="0" borderId="2" xfId="0" applyNumberFormat="1" applyFont="1" applyBorder="1" applyAlignment="1">
      <alignment vertical="center" wrapText="1"/>
    </xf>
    <xf numFmtId="3" fontId="2" fillId="5" borderId="2" xfId="3" applyNumberFormat="1" applyFont="1" applyFill="1" applyBorder="1" applyAlignment="1">
      <alignment horizontal="center" vertical="center" wrapText="1"/>
    </xf>
    <xf numFmtId="0" fontId="2" fillId="0" borderId="0" xfId="3" applyFont="1" applyAlignment="1">
      <alignment vertical="center"/>
    </xf>
    <xf numFmtId="0" fontId="2" fillId="5" borderId="0" xfId="3" applyFont="1" applyFill="1" applyAlignment="1">
      <alignment horizontal="center" vertical="center" wrapText="1"/>
    </xf>
    <xf numFmtId="0" fontId="2" fillId="5" borderId="0" xfId="3" applyFont="1" applyFill="1" applyAlignment="1">
      <alignment vertical="center" wrapText="1"/>
    </xf>
    <xf numFmtId="0" fontId="3" fillId="0" borderId="0" xfId="3" applyFont="1" applyAlignment="1">
      <alignment vertical="center" wrapText="1"/>
    </xf>
    <xf numFmtId="0" fontId="3" fillId="0" borderId="0" xfId="3" applyFont="1" applyAlignment="1">
      <alignment horizontal="center" vertical="center" wrapText="1"/>
    </xf>
    <xf numFmtId="14" fontId="2" fillId="0" borderId="0" xfId="3" applyNumberFormat="1" applyFont="1" applyAlignment="1">
      <alignment vertical="center" wrapText="1"/>
    </xf>
    <xf numFmtId="0" fontId="14" fillId="0" borderId="0" xfId="3" applyFont="1" applyAlignment="1">
      <alignment vertical="center" wrapText="1"/>
    </xf>
    <xf numFmtId="4" fontId="1" fillId="5" borderId="0" xfId="3" applyNumberFormat="1" applyFont="1" applyFill="1" applyAlignment="1">
      <alignment horizontal="center" vertical="center" wrapText="1"/>
    </xf>
    <xf numFmtId="0" fontId="1" fillId="4" borderId="0" xfId="3" applyFont="1" applyFill="1" applyAlignment="1">
      <alignment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 fontId="1" fillId="5" borderId="0" xfId="0" applyNumberFormat="1" applyFont="1" applyFill="1" applyAlignment="1">
      <alignment horizontal="center" vertical="center" wrapText="1"/>
    </xf>
    <xf numFmtId="0" fontId="2" fillId="0" borderId="2" xfId="0" quotePrefix="1" applyFont="1" applyBorder="1" applyAlignment="1">
      <alignment vertical="center" wrapText="1"/>
    </xf>
    <xf numFmtId="14" fontId="27" fillId="4" borderId="0" xfId="3" applyNumberFormat="1" applyFont="1" applyFill="1" applyAlignment="1">
      <alignment horizontal="left" vertical="center" wrapText="1"/>
    </xf>
    <xf numFmtId="1" fontId="27" fillId="4" borderId="0" xfId="3" applyNumberFormat="1" applyFont="1" applyFill="1" applyAlignment="1">
      <alignment vertical="center" wrapText="1"/>
    </xf>
    <xf numFmtId="0" fontId="1" fillId="0" borderId="0" xfId="3" applyFont="1" applyAlignment="1">
      <alignment horizontal="left" vertical="center" wrapText="1"/>
    </xf>
    <xf numFmtId="2" fontId="28" fillId="0" borderId="2" xfId="3" applyNumberFormat="1" applyFont="1" applyBorder="1" applyAlignment="1">
      <alignment horizontal="center" vertical="center" wrapText="1"/>
    </xf>
    <xf numFmtId="0" fontId="29" fillId="5" borderId="2" xfId="3" applyFont="1" applyFill="1" applyBorder="1" applyAlignment="1">
      <alignment horizontal="center" vertical="center" wrapText="1"/>
    </xf>
    <xf numFmtId="2" fontId="29" fillId="5" borderId="2" xfId="3" applyNumberFormat="1" applyFont="1" applyFill="1" applyBorder="1" applyAlignment="1">
      <alignment horizontal="center" vertical="center" wrapText="1"/>
    </xf>
    <xf numFmtId="1" fontId="28" fillId="0" borderId="2" xfId="3" applyNumberFormat="1" applyFont="1" applyBorder="1" applyAlignment="1">
      <alignment horizontal="center" vertical="center" wrapText="1"/>
    </xf>
    <xf numFmtId="2" fontId="30" fillId="0" borderId="2" xfId="3" applyNumberFormat="1" applyFont="1" applyBorder="1" applyAlignment="1">
      <alignment horizontal="center" vertical="center" wrapText="1"/>
    </xf>
    <xf numFmtId="0" fontId="31" fillId="4" borderId="0" xfId="3" applyFont="1" applyFill="1" applyAlignment="1">
      <alignment vertical="center" wrapText="1"/>
    </xf>
    <xf numFmtId="0" fontId="31" fillId="4" borderId="0" xfId="3" applyFont="1" applyFill="1" applyAlignment="1">
      <alignment horizontal="left" vertical="center" wrapText="1"/>
    </xf>
    <xf numFmtId="14" fontId="31" fillId="4" borderId="0" xfId="3" applyNumberFormat="1" applyFont="1" applyFill="1" applyAlignment="1">
      <alignment horizontal="right" vertical="center" wrapText="1"/>
    </xf>
    <xf numFmtId="14" fontId="31" fillId="4" borderId="0" xfId="3" applyNumberFormat="1" applyFont="1" applyFill="1" applyAlignment="1">
      <alignment vertical="center" wrapText="1"/>
    </xf>
    <xf numFmtId="0" fontId="31" fillId="4" borderId="0" xfId="3" applyFont="1" applyFill="1" applyAlignment="1">
      <alignment vertical="center"/>
    </xf>
    <xf numFmtId="14" fontId="1" fillId="4" borderId="0" xfId="3" applyNumberFormat="1" applyFont="1" applyFill="1" applyAlignment="1">
      <alignment vertical="center" wrapText="1"/>
    </xf>
    <xf numFmtId="1" fontId="31" fillId="4" borderId="0" xfId="3" applyNumberFormat="1" applyFont="1" applyFill="1" applyAlignment="1">
      <alignment horizontal="right" vertical="center" wrapText="1"/>
    </xf>
    <xf numFmtId="3" fontId="31" fillId="4" borderId="0" xfId="3" applyNumberFormat="1" applyFont="1" applyFill="1" applyAlignment="1">
      <alignment horizontal="right" vertical="center" wrapText="1"/>
    </xf>
    <xf numFmtId="10" fontId="31" fillId="4" borderId="0" xfId="8" applyNumberFormat="1" applyFont="1" applyFill="1" applyAlignment="1">
      <alignment vertical="center"/>
    </xf>
    <xf numFmtId="0" fontId="37" fillId="0" borderId="0" xfId="3" applyFont="1" applyAlignment="1">
      <alignment vertical="center" wrapText="1"/>
    </xf>
    <xf numFmtId="4" fontId="37" fillId="0" borderId="0" xfId="3" applyNumberFormat="1" applyFont="1" applyAlignment="1">
      <alignment vertical="center" wrapText="1"/>
    </xf>
    <xf numFmtId="4" fontId="39" fillId="0" borderId="0" xfId="3" applyNumberFormat="1" applyFont="1" applyAlignment="1">
      <alignment vertical="center" wrapText="1"/>
    </xf>
    <xf numFmtId="0" fontId="31" fillId="4" borderId="2" xfId="0" applyFont="1" applyFill="1" applyBorder="1" applyAlignment="1">
      <alignment horizontal="center" vertical="center" wrapText="1"/>
    </xf>
    <xf numFmtId="2" fontId="3" fillId="0" borderId="0" xfId="0" applyNumberFormat="1" applyFont="1" applyAlignment="1">
      <alignment vertical="center" wrapText="1"/>
    </xf>
    <xf numFmtId="0" fontId="2" fillId="0" borderId="0" xfId="0" applyFont="1" applyAlignment="1">
      <alignment vertical="center" wrapText="1"/>
    </xf>
    <xf numFmtId="1" fontId="1" fillId="0" borderId="0" xfId="0" applyNumberFormat="1" applyFont="1" applyAlignment="1">
      <alignment horizontal="center" vertical="center" wrapText="1"/>
    </xf>
    <xf numFmtId="0" fontId="1" fillId="4" borderId="2" xfId="0" applyFont="1" applyFill="1" applyBorder="1" applyAlignment="1">
      <alignment horizontal="center" vertical="center" wrapText="1"/>
    </xf>
    <xf numFmtId="2" fontId="13" fillId="5" borderId="2" xfId="3" applyNumberFormat="1" applyFont="1" applyFill="1" applyBorder="1" applyAlignment="1">
      <alignment horizontal="center" vertical="center" wrapText="1"/>
    </xf>
    <xf numFmtId="0" fontId="3" fillId="5" borderId="2" xfId="3" applyFont="1" applyFill="1" applyBorder="1" applyAlignment="1">
      <alignment horizontal="center" vertical="center" wrapText="1"/>
    </xf>
    <xf numFmtId="3" fontId="40" fillId="4" borderId="0" xfId="3" applyNumberFormat="1" applyFont="1" applyFill="1" applyAlignment="1">
      <alignment horizontal="right" vertical="center" wrapText="1"/>
    </xf>
    <xf numFmtId="0" fontId="41" fillId="0" borderId="0" xfId="3" applyFont="1" applyAlignment="1">
      <alignment horizontal="center" vertical="center" wrapText="1"/>
    </xf>
    <xf numFmtId="2" fontId="42" fillId="0" borderId="2" xfId="0" applyNumberFormat="1" applyFont="1" applyBorder="1" applyAlignment="1">
      <alignment horizontal="center" vertical="center" wrapText="1"/>
    </xf>
    <xf numFmtId="0" fontId="42" fillId="0" borderId="2" xfId="0" applyFont="1" applyBorder="1" applyAlignment="1">
      <alignment horizontal="center" vertical="center" wrapText="1"/>
    </xf>
    <xf numFmtId="0" fontId="43" fillId="0" borderId="2" xfId="0" applyFont="1" applyBorder="1" applyAlignment="1">
      <alignment horizontal="center" vertical="center" wrapText="1"/>
    </xf>
    <xf numFmtId="0" fontId="37" fillId="0" borderId="0" xfId="3" applyFont="1" applyAlignment="1">
      <alignment horizontal="left" vertical="center"/>
    </xf>
    <xf numFmtId="0" fontId="37" fillId="0" borderId="0" xfId="3" applyFont="1" applyAlignment="1">
      <alignment horizontal="left" vertical="center" wrapText="1"/>
    </xf>
    <xf numFmtId="3" fontId="37" fillId="0" borderId="2" xfId="3" applyNumberFormat="1" applyFont="1" applyBorder="1" applyAlignment="1">
      <alignment horizontal="center" vertical="center" wrapText="1"/>
    </xf>
    <xf numFmtId="164" fontId="2" fillId="7" borderId="2" xfId="3" quotePrefix="1" applyNumberFormat="1" applyFont="1" applyFill="1" applyBorder="1" applyAlignment="1">
      <alignment horizontal="center" vertical="center" wrapText="1"/>
    </xf>
    <xf numFmtId="164" fontId="2" fillId="7" borderId="2" xfId="3" applyNumberFormat="1" applyFont="1" applyFill="1" applyBorder="1" applyAlignment="1">
      <alignment horizontal="center" vertical="center" wrapText="1"/>
    </xf>
    <xf numFmtId="164" fontId="2" fillId="0" borderId="2" xfId="3" applyNumberFormat="1" applyFont="1" applyBorder="1" applyAlignment="1">
      <alignment horizontal="center" vertical="center" wrapText="1"/>
    </xf>
    <xf numFmtId="3" fontId="2" fillId="0" borderId="2" xfId="3" applyNumberFormat="1" applyFont="1" applyBorder="1" applyAlignment="1">
      <alignment horizontal="center" vertical="center" wrapText="1"/>
    </xf>
    <xf numFmtId="4" fontId="2" fillId="0" borderId="2" xfId="3" applyNumberFormat="1" applyFont="1" applyBorder="1" applyAlignment="1">
      <alignment horizontal="center" vertical="center" wrapText="1"/>
    </xf>
    <xf numFmtId="2" fontId="2" fillId="0" borderId="2" xfId="3" applyNumberFormat="1" applyFont="1" applyBorder="1" applyAlignment="1">
      <alignment horizontal="center" vertical="center" wrapText="1"/>
    </xf>
    <xf numFmtId="0" fontId="2" fillId="0" borderId="0" xfId="3" applyFont="1" applyAlignment="1">
      <alignment horizontal="left" vertical="center" wrapText="1"/>
    </xf>
    <xf numFmtId="164" fontId="2" fillId="0" borderId="2" xfId="3" quotePrefix="1" applyNumberFormat="1" applyFont="1" applyBorder="1" applyAlignment="1">
      <alignment horizontal="center" vertical="center" wrapText="1"/>
    </xf>
    <xf numFmtId="0" fontId="2" fillId="5" borderId="2" xfId="3" applyFont="1" applyFill="1" applyBorder="1" applyAlignment="1">
      <alignment horizontal="center" vertical="center" wrapText="1"/>
    </xf>
    <xf numFmtId="4" fontId="2" fillId="5" borderId="2" xfId="3" applyNumberFormat="1" applyFont="1" applyFill="1" applyBorder="1" applyAlignment="1">
      <alignment horizontal="center" vertical="center" wrapText="1"/>
    </xf>
    <xf numFmtId="0" fontId="1" fillId="0" borderId="0" xfId="3" applyFont="1" applyAlignment="1">
      <alignment horizontal="left" vertical="center" wrapText="1"/>
    </xf>
    <xf numFmtId="0" fontId="31" fillId="4" borderId="0" xfId="3" applyFont="1" applyFill="1" applyAlignment="1">
      <alignment horizontal="left" vertical="center" wrapText="1"/>
    </xf>
    <xf numFmtId="0" fontId="31" fillId="4" borderId="0" xfId="3" applyFont="1" applyFill="1" applyAlignment="1">
      <alignment horizontal="left" vertical="center"/>
    </xf>
    <xf numFmtId="0" fontId="1" fillId="4" borderId="0" xfId="3" applyFont="1" applyFill="1" applyAlignment="1">
      <alignment horizontal="left" vertical="center"/>
    </xf>
    <xf numFmtId="0" fontId="14" fillId="0" borderId="0" xfId="3" applyFont="1" applyAlignment="1">
      <alignment horizontal="center" vertical="center" wrapText="1"/>
    </xf>
    <xf numFmtId="0" fontId="2" fillId="0" borderId="0" xfId="3" applyFont="1" applyAlignment="1">
      <alignment horizontal="center" vertical="center" wrapText="1"/>
    </xf>
    <xf numFmtId="0" fontId="19" fillId="0" borderId="0" xfId="1" applyFont="1" applyFill="1" applyAlignment="1">
      <alignment vertical="center" wrapText="1"/>
    </xf>
    <xf numFmtId="0" fontId="7" fillId="0" borderId="0" xfId="2" applyAlignment="1">
      <alignment horizontal="center" vertical="center" wrapText="1"/>
    </xf>
    <xf numFmtId="0" fontId="6" fillId="0" borderId="0" xfId="0" applyFont="1" applyAlignment="1">
      <alignment horizontal="center" vertical="center" wrapText="1"/>
    </xf>
    <xf numFmtId="0" fontId="12" fillId="0" borderId="0" xfId="0" applyFont="1" applyAlignment="1">
      <alignment horizontal="center"/>
    </xf>
    <xf numFmtId="0" fontId="6" fillId="0" borderId="0" xfId="0" applyFont="1" applyAlignment="1">
      <alignment horizontal="center" vertical="center"/>
    </xf>
    <xf numFmtId="0" fontId="9" fillId="0" borderId="4" xfId="0" applyFont="1" applyBorder="1" applyAlignment="1">
      <alignment horizontal="justify" vertical="center"/>
    </xf>
    <xf numFmtId="0" fontId="9" fillId="0" borderId="8" xfId="0" applyFont="1" applyBorder="1" applyAlignment="1">
      <alignment horizontal="justify"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7" fillId="0" borderId="3" xfId="2" applyBorder="1" applyAlignment="1">
      <alignment horizontal="center" vertical="center" wrapText="1"/>
    </xf>
    <xf numFmtId="0" fontId="8" fillId="0" borderId="4" xfId="0" applyFont="1" applyBorder="1" applyAlignment="1">
      <alignment horizontal="justify" vertical="center" wrapText="1"/>
    </xf>
    <xf numFmtId="0" fontId="8" fillId="0" borderId="6" xfId="0" applyFont="1" applyBorder="1" applyAlignment="1">
      <alignment horizontal="justify"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6" xfId="0" applyFont="1" applyBorder="1" applyAlignment="1">
      <alignment horizontal="justify" vertical="center"/>
    </xf>
    <xf numFmtId="0" fontId="8" fillId="0" borderId="6" xfId="0" applyFont="1" applyBorder="1" applyAlignment="1">
      <alignment horizontal="center" vertical="center"/>
    </xf>
    <xf numFmtId="14" fontId="37" fillId="0" borderId="0" xfId="3" applyNumberFormat="1" applyFont="1" applyAlignment="1">
      <alignment vertical="center" wrapText="1"/>
    </xf>
  </cellXfs>
  <cellStyles count="9">
    <cellStyle name="Нормален" xfId="0" builtinId="0"/>
    <cellStyle name="Нормален 2" xfId="3"/>
    <cellStyle name="Нормален 3" xfId="4"/>
    <cellStyle name="Нормален 4" xfId="6"/>
    <cellStyle name="Нормален 5" xfId="5"/>
    <cellStyle name="Нормален 6" xfId="7"/>
    <cellStyle name="Процент" xfId="8" builtinId="5"/>
    <cellStyle name="Хипервръзка" xfId="1" builtinId="8"/>
    <cellStyle name="Хипервръзка 2" xfId="2"/>
  </cellStyles>
  <dxfs count="12">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CC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285962</xdr:colOff>
      <xdr:row>1</xdr:row>
      <xdr:rowOff>381000</xdr:rowOff>
    </xdr:to>
    <xdr:pic>
      <xdr:nvPicPr>
        <xdr:cNvPr id="2" name="Картина 1">
          <a:extLst>
            <a:ext uri="{FF2B5EF4-FFF2-40B4-BE49-F238E27FC236}">
              <a16:creationId xmlns:a16="http://schemas.microsoft.com/office/drawing/2014/main" xmlns="" id="{FBEBE571-C73B-4844-95D0-95AAD69D7C76}"/>
            </a:ext>
          </a:extLst>
        </xdr:cNvPr>
        <xdr:cNvPicPr>
          <a:picLocks noChangeAspect="1"/>
        </xdr:cNvPicPr>
      </xdr:nvPicPr>
      <xdr:blipFill>
        <a:blip xmlns:r="http://schemas.openxmlformats.org/officeDocument/2006/relationships" r:embed="rId1" cstate="print"/>
        <a:stretch>
          <a:fillRect/>
        </a:stretch>
      </xdr:blipFill>
      <xdr:spPr>
        <a:xfrm>
          <a:off x="338667" y="148167"/>
          <a:ext cx="1026795" cy="381000"/>
        </a:xfrm>
        <a:prstGeom prst="rect">
          <a:avLst/>
        </a:prstGeom>
      </xdr:spPr>
    </xdr:pic>
    <xdr:clientData/>
  </xdr:twoCellAnchor>
</xdr:wsDr>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AY69"/>
  <sheetViews>
    <sheetView tabSelected="1" topLeftCell="A61" zoomScale="90" zoomScaleNormal="90" zoomScaleSheetLayoutView="90" workbookViewId="0">
      <selection activeCell="AS39" sqref="AS39:AS41"/>
    </sheetView>
  </sheetViews>
  <sheetFormatPr defaultColWidth="9.08984375" defaultRowHeight="11.5"/>
  <cols>
    <col min="1" max="1" width="5" style="34" bestFit="1" customWidth="1"/>
    <col min="2" max="2" width="11.08984375" style="34" customWidth="1"/>
    <col min="3" max="3" width="37.08984375" style="34" customWidth="1"/>
    <col min="4" max="4" width="11" style="34" customWidth="1"/>
    <col min="5" max="5" width="12.36328125" style="34" customWidth="1"/>
    <col min="6" max="7" width="12.08984375" style="34" customWidth="1"/>
    <col min="8" max="8" width="22.36328125" style="34" customWidth="1"/>
    <col min="9" max="9" width="15.453125" style="34" customWidth="1"/>
    <col min="10" max="10" width="7.453125" style="34" customWidth="1"/>
    <col min="11" max="11" width="9" style="34" customWidth="1"/>
    <col min="12" max="12" width="17.6328125" style="34" customWidth="1"/>
    <col min="13" max="13" width="12.08984375" style="34" customWidth="1"/>
    <col min="14" max="14" width="19.6328125" style="34" customWidth="1"/>
    <col min="15" max="16" width="10.6328125" style="34" customWidth="1"/>
    <col min="17" max="17" width="10.54296875" style="34" customWidth="1"/>
    <col min="18" max="18" width="17.6328125" style="34" customWidth="1"/>
    <col min="19" max="20" width="10.90625" style="34" customWidth="1"/>
    <col min="21" max="21" width="11" style="34" customWidth="1"/>
    <col min="22" max="22" width="9.54296875" style="34" customWidth="1"/>
    <col min="23" max="23" width="11.6328125" style="34" customWidth="1"/>
    <col min="24" max="26" width="10.6328125" style="34" customWidth="1"/>
    <col min="27" max="27" width="15.08984375" style="44" customWidth="1"/>
    <col min="28" max="28" width="15.08984375" style="34" customWidth="1"/>
    <col min="29" max="31" width="11" style="45" customWidth="1"/>
    <col min="32" max="32" width="22.6328125" style="34" customWidth="1"/>
    <col min="33" max="33" width="10.54296875" style="34" customWidth="1"/>
    <col min="34" max="34" width="17.6328125" style="34" customWidth="1"/>
    <col min="35" max="36" width="10.90625" style="34" customWidth="1"/>
    <col min="37" max="37" width="10.453125" style="34" customWidth="1"/>
    <col min="38" max="38" width="9.54296875" style="34" customWidth="1"/>
    <col min="39" max="39" width="9.08984375" style="34" customWidth="1"/>
    <col min="40" max="42" width="10.6328125" style="34" customWidth="1"/>
    <col min="43" max="44" width="15.08984375" style="34" customWidth="1"/>
    <col min="45" max="47" width="11" style="34" customWidth="1"/>
    <col min="48" max="48" width="22.6328125" style="34" customWidth="1"/>
    <col min="49" max="49" width="13.90625" style="34" customWidth="1"/>
    <col min="50" max="16384" width="9.08984375" style="34"/>
  </cols>
  <sheetData>
    <row r="1" spans="1:48" ht="12" customHeight="1">
      <c r="A1" s="68"/>
      <c r="B1" s="68"/>
      <c r="C1" s="124" t="s">
        <v>6</v>
      </c>
      <c r="D1" s="124"/>
      <c r="E1" s="124"/>
      <c r="F1" s="124"/>
      <c r="G1" s="124"/>
      <c r="H1" s="124"/>
      <c r="I1" s="68"/>
      <c r="J1" s="68"/>
      <c r="K1" s="68"/>
      <c r="L1" s="68"/>
      <c r="M1" s="68"/>
      <c r="N1" s="68"/>
      <c r="O1" s="68"/>
      <c r="P1" s="68"/>
      <c r="Q1" s="68"/>
      <c r="R1" s="68"/>
      <c r="S1" s="68"/>
      <c r="T1" s="68"/>
    </row>
    <row r="2" spans="1:48" ht="36" customHeight="1">
      <c r="C2" s="124" t="s">
        <v>119</v>
      </c>
      <c r="D2" s="124"/>
      <c r="E2" s="124"/>
      <c r="F2" s="124"/>
      <c r="G2" s="124"/>
      <c r="H2" s="124"/>
      <c r="I2" s="103" t="s">
        <v>264</v>
      </c>
      <c r="J2" s="68"/>
      <c r="K2" s="68"/>
      <c r="L2" s="68"/>
      <c r="M2" s="68"/>
      <c r="N2" s="68"/>
      <c r="O2" s="68"/>
      <c r="P2" s="68"/>
      <c r="Q2" s="68"/>
      <c r="R2" s="68"/>
      <c r="S2" s="68"/>
      <c r="AE2" s="34"/>
    </row>
    <row r="3" spans="1:48">
      <c r="N3" s="125"/>
      <c r="O3" s="125"/>
      <c r="Z3" s="1"/>
      <c r="AA3" s="1"/>
      <c r="AB3" s="1"/>
      <c r="AC3" s="1"/>
      <c r="AD3" s="1"/>
      <c r="AE3" s="1"/>
      <c r="AF3" s="1"/>
      <c r="AG3" s="1"/>
      <c r="AS3" s="45"/>
      <c r="AT3" s="45"/>
      <c r="AU3" s="45"/>
    </row>
    <row r="4" spans="1:48" ht="20.149999999999999" customHeight="1">
      <c r="A4" s="120" t="s">
        <v>83</v>
      </c>
      <c r="B4" s="120"/>
      <c r="C4" s="120"/>
      <c r="D4" s="120"/>
      <c r="E4" s="120"/>
      <c r="F4" s="120"/>
      <c r="G4" s="120"/>
      <c r="H4" s="120"/>
      <c r="I4" s="120"/>
      <c r="J4" s="120"/>
      <c r="K4" s="120"/>
      <c r="L4" s="120"/>
      <c r="M4" s="120"/>
      <c r="N4" s="120"/>
      <c r="O4" s="120"/>
      <c r="P4" s="120"/>
      <c r="Q4" s="120"/>
      <c r="R4" s="120"/>
      <c r="S4" s="120"/>
      <c r="T4" s="120"/>
      <c r="AA4" s="34"/>
      <c r="AC4" s="34"/>
      <c r="AD4" s="34"/>
      <c r="AE4" s="34"/>
      <c r="AS4" s="45"/>
      <c r="AT4" s="45"/>
      <c r="AU4" s="45"/>
    </row>
    <row r="5" spans="1:48" ht="20.149999999999999" customHeight="1">
      <c r="A5" s="77"/>
      <c r="B5" s="77"/>
      <c r="C5" s="77"/>
      <c r="D5" s="77"/>
      <c r="E5" s="77"/>
      <c r="F5" s="77"/>
      <c r="G5" s="77"/>
      <c r="H5" s="77"/>
      <c r="I5" s="77"/>
      <c r="J5" s="77"/>
      <c r="K5" s="77"/>
      <c r="L5" s="77"/>
      <c r="M5" s="77"/>
      <c r="N5" s="77"/>
      <c r="O5" s="77"/>
      <c r="P5" s="77"/>
      <c r="Q5" s="77"/>
      <c r="R5" s="77"/>
      <c r="S5" s="77"/>
      <c r="T5" s="77"/>
      <c r="AA5" s="34"/>
      <c r="AC5" s="34"/>
      <c r="AD5" s="34"/>
      <c r="AE5" s="34"/>
      <c r="AS5" s="45"/>
      <c r="AT5" s="45"/>
      <c r="AU5" s="45"/>
    </row>
    <row r="6" spans="1:48" ht="28.5" customHeight="1">
      <c r="A6" s="83">
        <v>1</v>
      </c>
      <c r="B6" s="121" t="s">
        <v>240</v>
      </c>
      <c r="C6" s="121"/>
      <c r="D6" s="121" t="s">
        <v>241</v>
      </c>
      <c r="E6" s="121"/>
      <c r="F6" s="121"/>
      <c r="G6" s="121"/>
      <c r="H6" s="77"/>
      <c r="I6" s="77"/>
      <c r="J6" s="77"/>
      <c r="K6" s="77"/>
      <c r="L6" s="77"/>
      <c r="M6" s="77"/>
      <c r="N6" s="77"/>
      <c r="O6" s="77"/>
      <c r="P6" s="77"/>
      <c r="Q6" s="77"/>
      <c r="R6" s="77"/>
      <c r="S6" s="77"/>
      <c r="T6" s="77"/>
      <c r="AA6" s="34"/>
      <c r="AC6" s="34"/>
      <c r="AD6" s="34"/>
      <c r="AE6" s="34"/>
      <c r="AS6" s="45"/>
      <c r="AT6" s="45"/>
      <c r="AU6" s="45"/>
    </row>
    <row r="7" spans="1:48" ht="28.5" customHeight="1">
      <c r="A7" s="83">
        <v>2</v>
      </c>
      <c r="B7" s="121" t="s">
        <v>242</v>
      </c>
      <c r="C7" s="121"/>
      <c r="D7" s="84" t="s">
        <v>243</v>
      </c>
      <c r="E7" s="84"/>
      <c r="F7" s="84"/>
      <c r="G7" s="84"/>
      <c r="H7" s="77"/>
      <c r="I7" s="77"/>
      <c r="J7" s="77"/>
      <c r="K7" s="77"/>
      <c r="L7" s="77"/>
      <c r="M7" s="77"/>
      <c r="N7" s="77"/>
      <c r="O7" s="77"/>
      <c r="P7" s="77"/>
      <c r="Q7" s="77"/>
      <c r="R7" s="77"/>
      <c r="S7" s="77"/>
      <c r="T7" s="77"/>
      <c r="AA7" s="34"/>
      <c r="AC7" s="34"/>
      <c r="AD7" s="34"/>
      <c r="AE7" s="34"/>
      <c r="AS7" s="45"/>
      <c r="AT7" s="45"/>
      <c r="AU7" s="45"/>
    </row>
    <row r="8" spans="1:48" ht="28.5" customHeight="1">
      <c r="A8" s="83">
        <v>3</v>
      </c>
      <c r="B8" s="121" t="s">
        <v>244</v>
      </c>
      <c r="C8" s="121"/>
      <c r="D8" s="85">
        <v>44943</v>
      </c>
      <c r="E8" s="84"/>
      <c r="F8" s="84"/>
      <c r="G8" s="84"/>
      <c r="H8" s="77"/>
      <c r="I8" s="77"/>
      <c r="J8" s="77"/>
      <c r="K8" s="77"/>
      <c r="L8" s="77"/>
      <c r="M8" s="77"/>
      <c r="N8" s="77"/>
      <c r="O8" s="77"/>
      <c r="P8" s="77"/>
      <c r="Q8" s="77"/>
      <c r="R8" s="77"/>
      <c r="S8" s="77"/>
      <c r="T8" s="77"/>
      <c r="AA8" s="34"/>
      <c r="AC8" s="34"/>
      <c r="AD8" s="34"/>
      <c r="AE8" s="34"/>
      <c r="AS8" s="45"/>
      <c r="AT8" s="45"/>
      <c r="AU8" s="45"/>
    </row>
    <row r="9" spans="1:48" ht="28.5" customHeight="1">
      <c r="A9" s="83">
        <v>4</v>
      </c>
      <c r="B9" s="121" t="s">
        <v>245</v>
      </c>
      <c r="C9" s="121"/>
      <c r="D9" s="85">
        <v>45374</v>
      </c>
      <c r="E9" s="84"/>
      <c r="F9" s="84"/>
      <c r="G9" s="84"/>
      <c r="H9" s="77"/>
      <c r="I9" s="77"/>
      <c r="J9" s="77"/>
      <c r="K9" s="77"/>
      <c r="L9" s="77"/>
      <c r="M9" s="77"/>
      <c r="N9" s="77"/>
      <c r="O9" s="77"/>
      <c r="P9" s="77"/>
      <c r="Q9" s="77"/>
      <c r="R9" s="77"/>
      <c r="S9" s="77"/>
      <c r="T9" s="77"/>
      <c r="AA9" s="34"/>
      <c r="AC9" s="34"/>
      <c r="AD9" s="34"/>
      <c r="AE9" s="34"/>
      <c r="AS9" s="45"/>
      <c r="AT9" s="45"/>
      <c r="AU9" s="45"/>
    </row>
    <row r="10" spans="1:48" ht="28.5" customHeight="1">
      <c r="A10" s="83">
        <v>5</v>
      </c>
      <c r="B10" s="121" t="s">
        <v>246</v>
      </c>
      <c r="C10" s="121"/>
      <c r="D10" s="86">
        <v>45792</v>
      </c>
      <c r="E10" s="84"/>
      <c r="F10" s="84"/>
      <c r="G10" s="84"/>
      <c r="H10" s="77"/>
      <c r="I10" s="77"/>
      <c r="J10" s="77"/>
      <c r="K10" s="77"/>
      <c r="L10" s="77"/>
      <c r="M10" s="77"/>
      <c r="N10" s="77"/>
      <c r="O10" s="77"/>
      <c r="P10" s="77"/>
      <c r="Q10" s="77"/>
      <c r="R10" s="77"/>
      <c r="S10" s="77"/>
      <c r="T10" s="77"/>
      <c r="AA10" s="34"/>
      <c r="AC10" s="34"/>
      <c r="AD10" s="34"/>
      <c r="AE10" s="34"/>
      <c r="AS10" s="45"/>
      <c r="AT10" s="45"/>
      <c r="AU10" s="45"/>
    </row>
    <row r="11" spans="1:48" ht="28.5" customHeight="1">
      <c r="A11" s="83">
        <v>6</v>
      </c>
      <c r="B11" s="121" t="s">
        <v>247</v>
      </c>
      <c r="C11" s="121"/>
      <c r="D11" s="86">
        <v>45371</v>
      </c>
      <c r="E11" s="86" t="s">
        <v>248</v>
      </c>
      <c r="F11" s="86" t="str">
        <f>IF(AND(D11&gt;=D9, D11&lt;=D10), "In period", "Retrospective date")</f>
        <v>Retrospective date</v>
      </c>
      <c r="G11" s="86"/>
      <c r="H11" s="77"/>
      <c r="I11" s="77"/>
      <c r="J11" s="77"/>
      <c r="K11" s="77"/>
      <c r="L11" s="77"/>
      <c r="M11" s="77"/>
      <c r="N11" s="77"/>
      <c r="O11" s="77"/>
      <c r="P11" s="77"/>
      <c r="Q11" s="77"/>
      <c r="R11" s="77"/>
      <c r="S11" s="77"/>
      <c r="T11" s="77"/>
      <c r="AA11" s="34"/>
      <c r="AC11" s="34"/>
      <c r="AD11" s="34"/>
      <c r="AE11" s="34"/>
      <c r="AS11" s="45"/>
      <c r="AT11" s="45"/>
      <c r="AU11" s="45"/>
    </row>
    <row r="12" spans="1:48" ht="28.5" customHeight="1">
      <c r="A12" s="83">
        <v>7</v>
      </c>
      <c r="B12" s="121" t="s">
        <v>249</v>
      </c>
      <c r="C12" s="121"/>
      <c r="D12" s="86">
        <v>45737</v>
      </c>
      <c r="E12" s="86" t="s">
        <v>250</v>
      </c>
      <c r="F12" s="86" t="str">
        <f>IF(AND(D12&gt;=D9, D12&lt;=D10), "In period", "Retrospective date")</f>
        <v>In period</v>
      </c>
      <c r="G12" s="86"/>
      <c r="H12" s="77"/>
      <c r="I12" s="77"/>
      <c r="J12" s="77"/>
      <c r="K12" s="77"/>
      <c r="L12" s="77"/>
      <c r="M12" s="77"/>
      <c r="N12" s="77"/>
      <c r="O12" s="77"/>
      <c r="P12" s="77"/>
      <c r="Q12" s="77"/>
      <c r="R12" s="77"/>
      <c r="S12" s="77"/>
      <c r="T12" s="77"/>
      <c r="AA12" s="34"/>
      <c r="AC12" s="34"/>
      <c r="AD12" s="34"/>
      <c r="AE12" s="34"/>
      <c r="AS12" s="45"/>
      <c r="AT12" s="45"/>
      <c r="AU12" s="45"/>
    </row>
    <row r="13" spans="1:48" ht="28.5" customHeight="1">
      <c r="A13" s="83">
        <v>8</v>
      </c>
      <c r="B13" s="121" t="s">
        <v>251</v>
      </c>
      <c r="C13" s="121"/>
      <c r="D13" s="85">
        <v>44959</v>
      </c>
      <c r="E13" s="84"/>
      <c r="F13" s="84"/>
      <c r="G13" s="84"/>
      <c r="H13" s="77"/>
      <c r="I13" s="77"/>
      <c r="J13" s="77"/>
      <c r="K13" s="77"/>
      <c r="L13" s="77"/>
      <c r="M13" s="77"/>
      <c r="N13" s="77"/>
      <c r="O13" s="77"/>
      <c r="P13" s="77"/>
      <c r="Q13" s="77"/>
      <c r="R13" s="77"/>
      <c r="S13" s="77"/>
      <c r="T13" s="77"/>
      <c r="AA13" s="34"/>
      <c r="AC13" s="34"/>
      <c r="AD13" s="34"/>
      <c r="AE13" s="34"/>
      <c r="AS13" s="45"/>
      <c r="AT13" s="45"/>
      <c r="AU13" s="45"/>
    </row>
    <row r="14" spans="1:48" ht="28.5" customHeight="1">
      <c r="A14" s="83">
        <v>9</v>
      </c>
      <c r="B14" s="122" t="s">
        <v>209</v>
      </c>
      <c r="C14" s="122"/>
      <c r="D14" s="123" t="s">
        <v>122</v>
      </c>
      <c r="E14" s="123"/>
      <c r="F14" s="123"/>
      <c r="G14" s="123"/>
      <c r="H14" s="77"/>
      <c r="I14" s="77"/>
      <c r="J14" s="77"/>
      <c r="K14" s="77"/>
      <c r="L14" s="77"/>
      <c r="M14" s="77"/>
      <c r="N14" s="77"/>
      <c r="O14" s="77"/>
      <c r="P14" s="77"/>
      <c r="Q14" s="77"/>
      <c r="R14" s="77"/>
      <c r="S14" s="77"/>
      <c r="T14" s="77"/>
      <c r="AA14" s="34"/>
      <c r="AC14" s="34"/>
      <c r="AD14" s="34"/>
      <c r="AE14" s="34"/>
      <c r="AS14" s="45"/>
      <c r="AT14" s="45"/>
      <c r="AU14" s="45"/>
    </row>
    <row r="15" spans="1:48" ht="28.5" customHeight="1">
      <c r="A15" s="87">
        <v>10</v>
      </c>
      <c r="B15" s="122" t="s">
        <v>210</v>
      </c>
      <c r="C15" s="122"/>
      <c r="D15" s="123">
        <v>179637785</v>
      </c>
      <c r="E15" s="123"/>
      <c r="F15" s="123"/>
      <c r="G15" s="123"/>
      <c r="H15" s="77"/>
      <c r="I15" s="77"/>
      <c r="J15" s="77"/>
      <c r="K15" s="77"/>
      <c r="L15" s="77"/>
      <c r="M15" s="77"/>
      <c r="N15" s="77"/>
      <c r="O15" s="77"/>
      <c r="P15" s="77"/>
      <c r="Q15" s="77"/>
      <c r="R15" s="77"/>
      <c r="S15" s="77"/>
      <c r="T15" s="77"/>
      <c r="AA15" s="34"/>
      <c r="AC15" s="34"/>
      <c r="AD15" s="34"/>
      <c r="AE15" s="34"/>
      <c r="AS15" s="45"/>
      <c r="AT15" s="45"/>
      <c r="AU15" s="45"/>
    </row>
    <row r="16" spans="1:48" ht="20.149999999999999" customHeight="1">
      <c r="A16" s="35"/>
      <c r="B16" s="35"/>
      <c r="C16" s="35"/>
      <c r="D16" s="35"/>
      <c r="E16" s="35"/>
      <c r="F16" s="35"/>
      <c r="G16" s="35"/>
      <c r="H16" s="35"/>
      <c r="I16" s="35"/>
      <c r="J16" s="35"/>
      <c r="K16" s="35"/>
      <c r="L16" s="35"/>
      <c r="M16" s="35"/>
      <c r="N16" s="35"/>
      <c r="O16" s="35"/>
      <c r="R16" s="35"/>
      <c r="AA16" s="34"/>
      <c r="AC16" s="34"/>
      <c r="AD16" s="34"/>
      <c r="AE16" s="34"/>
      <c r="AS16" s="45"/>
      <c r="AT16" s="45"/>
      <c r="AU16" s="45"/>
      <c r="AV16" s="69" t="s">
        <v>116</v>
      </c>
    </row>
    <row r="17" spans="1:51" ht="25.5" customHeight="1">
      <c r="A17" s="83">
        <v>1</v>
      </c>
      <c r="B17" s="122" t="s">
        <v>252</v>
      </c>
      <c r="C17" s="122"/>
      <c r="D17" s="102" t="s">
        <v>212</v>
      </c>
      <c r="E17" s="87"/>
      <c r="F17" s="70"/>
      <c r="G17" s="70"/>
      <c r="H17" s="59"/>
      <c r="I17" s="36"/>
      <c r="J17" s="36"/>
      <c r="K17" s="36"/>
      <c r="X17" s="53"/>
      <c r="Y17" s="53"/>
      <c r="AA17" s="34"/>
      <c r="AC17" s="34"/>
      <c r="AD17" s="34"/>
      <c r="AE17" s="34"/>
      <c r="AQ17" s="44"/>
      <c r="AS17" s="45"/>
      <c r="AT17" s="45"/>
      <c r="AU17" s="45"/>
      <c r="AV17" s="71">
        <v>6</v>
      </c>
    </row>
    <row r="18" spans="1:51" ht="25.5" customHeight="1">
      <c r="A18" s="87">
        <v>2</v>
      </c>
      <c r="B18" s="121" t="s">
        <v>263</v>
      </c>
      <c r="C18" s="121"/>
      <c r="D18" s="102" t="s">
        <v>212</v>
      </c>
      <c r="E18" s="91">
        <v>0.20699999999999999</v>
      </c>
      <c r="F18" s="70"/>
      <c r="G18" s="70"/>
      <c r="H18" s="59"/>
      <c r="I18" s="36"/>
      <c r="J18" s="36"/>
      <c r="K18" s="36"/>
      <c r="X18" s="53"/>
      <c r="Y18" s="53"/>
      <c r="AA18" s="34"/>
      <c r="AC18" s="34"/>
      <c r="AD18" s="34"/>
      <c r="AE18" s="34"/>
      <c r="AP18" s="1"/>
      <c r="AQ18" s="1"/>
      <c r="AR18" s="1"/>
      <c r="AS18" s="1"/>
      <c r="AT18" s="1"/>
      <c r="AU18" s="1"/>
      <c r="AV18" s="69" t="s">
        <v>117</v>
      </c>
    </row>
    <row r="19" spans="1:51" ht="25.5" customHeight="1">
      <c r="A19" s="83">
        <v>3</v>
      </c>
      <c r="B19" s="121" t="s">
        <v>253</v>
      </c>
      <c r="C19" s="121"/>
      <c r="D19" s="102" t="s">
        <v>212</v>
      </c>
      <c r="E19" s="89"/>
      <c r="F19" s="88"/>
      <c r="G19" s="88"/>
      <c r="H19" s="59"/>
      <c r="I19" s="36"/>
      <c r="J19" s="36"/>
      <c r="K19" s="36"/>
      <c r="X19" s="53"/>
      <c r="Y19" s="53"/>
      <c r="AA19" s="34"/>
      <c r="AC19" s="34"/>
      <c r="AD19" s="34"/>
      <c r="AE19" s="34"/>
      <c r="AP19" s="1"/>
      <c r="AQ19" s="1"/>
      <c r="AR19" s="1"/>
      <c r="AS19" s="1"/>
      <c r="AT19" s="1"/>
      <c r="AU19" s="1"/>
      <c r="AV19" s="71">
        <v>3</v>
      </c>
    </row>
    <row r="20" spans="1:51" ht="25.5" customHeight="1">
      <c r="A20" s="83">
        <v>4</v>
      </c>
      <c r="B20" s="121" t="s">
        <v>254</v>
      </c>
      <c r="C20" s="121"/>
      <c r="D20" s="102" t="s">
        <v>212</v>
      </c>
      <c r="E20" s="89"/>
      <c r="F20" s="88"/>
      <c r="G20" s="88"/>
      <c r="H20" s="59"/>
      <c r="I20" s="36"/>
      <c r="J20" s="36"/>
      <c r="K20" s="36"/>
      <c r="X20" s="53"/>
      <c r="Y20" s="53"/>
      <c r="AA20" s="34"/>
      <c r="AC20" s="34"/>
      <c r="AD20" s="34"/>
      <c r="AE20" s="34"/>
      <c r="AP20" s="1"/>
      <c r="AQ20" s="1"/>
      <c r="AR20" s="1"/>
      <c r="AS20" s="1"/>
      <c r="AT20" s="1"/>
      <c r="AU20" s="1"/>
      <c r="AV20" s="69" t="s">
        <v>118</v>
      </c>
    </row>
    <row r="21" spans="1:51" ht="25.5" customHeight="1">
      <c r="A21" s="83">
        <v>5</v>
      </c>
      <c r="B21" s="121" t="s">
        <v>255</v>
      </c>
      <c r="C21" s="121"/>
      <c r="D21" s="102" t="s">
        <v>212</v>
      </c>
      <c r="E21" s="89"/>
      <c r="F21" s="75"/>
      <c r="G21" s="75"/>
      <c r="H21" s="59"/>
      <c r="I21" s="36"/>
      <c r="J21" s="36"/>
      <c r="K21" s="36"/>
      <c r="X21" s="53"/>
      <c r="Y21" s="53"/>
      <c r="AA21" s="34"/>
      <c r="AC21" s="34"/>
      <c r="AD21" s="34"/>
      <c r="AE21" s="34"/>
      <c r="AP21" s="1"/>
      <c r="AQ21" s="1"/>
      <c r="AR21" s="1"/>
      <c r="AS21" s="1"/>
      <c r="AT21" s="1"/>
      <c r="AU21" s="1"/>
      <c r="AV21" s="71">
        <v>3</v>
      </c>
    </row>
    <row r="22" spans="1:51" ht="25.5" customHeight="1">
      <c r="A22" s="83">
        <v>6</v>
      </c>
      <c r="B22" s="121" t="s">
        <v>256</v>
      </c>
      <c r="C22" s="121"/>
      <c r="D22" s="102" t="s">
        <v>212</v>
      </c>
      <c r="E22" s="89"/>
      <c r="F22" s="75"/>
      <c r="G22" s="75"/>
      <c r="H22" s="59"/>
      <c r="I22" s="36"/>
      <c r="J22" s="36"/>
      <c r="K22" s="36"/>
      <c r="X22" s="53"/>
      <c r="Y22" s="53"/>
      <c r="AA22" s="34"/>
      <c r="AC22" s="34"/>
      <c r="AD22" s="34"/>
      <c r="AE22" s="34"/>
      <c r="AP22" s="1"/>
      <c r="AQ22" s="1"/>
      <c r="AR22" s="1"/>
      <c r="AS22" s="1"/>
      <c r="AT22" s="1"/>
      <c r="AU22" s="1"/>
      <c r="AV22" s="73" t="s">
        <v>213</v>
      </c>
    </row>
    <row r="23" spans="1:51" ht="25.5" customHeight="1">
      <c r="A23" s="83">
        <v>7</v>
      </c>
      <c r="B23" s="122" t="s">
        <v>257</v>
      </c>
      <c r="C23" s="122"/>
      <c r="D23" s="102" t="s">
        <v>212</v>
      </c>
      <c r="E23" s="90"/>
      <c r="F23" s="75"/>
      <c r="G23" s="75"/>
      <c r="H23" s="59"/>
      <c r="I23" s="36"/>
      <c r="J23" s="36"/>
      <c r="K23" s="36"/>
      <c r="X23" s="53"/>
      <c r="Y23" s="53"/>
      <c r="AA23" s="34"/>
      <c r="AC23" s="34"/>
      <c r="AD23" s="34"/>
      <c r="AE23" s="34"/>
      <c r="AP23" s="1"/>
      <c r="AQ23" s="1"/>
      <c r="AR23" s="1"/>
      <c r="AS23" s="1"/>
      <c r="AT23" s="1"/>
      <c r="AU23" s="1"/>
      <c r="AV23" s="72" t="s">
        <v>212</v>
      </c>
    </row>
    <row r="24" spans="1:51" ht="25.5" customHeight="1">
      <c r="A24" s="83">
        <v>8</v>
      </c>
      <c r="B24" s="122" t="s">
        <v>211</v>
      </c>
      <c r="C24" s="122"/>
      <c r="D24" s="102" t="s">
        <v>212</v>
      </c>
      <c r="E24" s="91">
        <v>0.05</v>
      </c>
      <c r="F24" s="76"/>
      <c r="G24" s="76"/>
      <c r="H24" s="59"/>
      <c r="I24" s="36"/>
      <c r="J24" s="36"/>
      <c r="K24" s="36"/>
      <c r="X24" s="53"/>
      <c r="Y24" s="53"/>
      <c r="AA24" s="34"/>
      <c r="AC24" s="34"/>
      <c r="AD24" s="34"/>
      <c r="AE24" s="34"/>
      <c r="AP24" s="1"/>
      <c r="AQ24" s="1"/>
      <c r="AR24" s="1"/>
      <c r="AS24" s="1"/>
      <c r="AT24" s="1"/>
      <c r="AU24" s="1"/>
      <c r="AV24" s="73" t="s">
        <v>202</v>
      </c>
    </row>
    <row r="25" spans="1:51">
      <c r="AA25" s="34"/>
      <c r="AC25" s="34"/>
      <c r="AD25" s="34"/>
      <c r="AE25" s="34"/>
      <c r="AP25" s="96"/>
      <c r="AQ25" s="96"/>
      <c r="AR25" s="96"/>
      <c r="AS25" s="96"/>
      <c r="AT25" s="96"/>
      <c r="AU25" s="97"/>
      <c r="AV25" s="98" t="s">
        <v>212</v>
      </c>
    </row>
    <row r="26" spans="1:51" ht="38.25" customHeight="1">
      <c r="A26" s="118" t="s">
        <v>96</v>
      </c>
      <c r="B26" s="118"/>
      <c r="C26" s="118"/>
      <c r="D26" s="118"/>
      <c r="E26" s="118"/>
      <c r="F26" s="118"/>
      <c r="G26" s="118"/>
      <c r="H26" s="118"/>
      <c r="I26" s="118"/>
      <c r="J26" s="118"/>
      <c r="K26" s="118"/>
      <c r="L26" s="118" t="s">
        <v>214</v>
      </c>
      <c r="M26" s="118"/>
      <c r="N26" s="118"/>
      <c r="O26" s="118"/>
      <c r="P26" s="118"/>
      <c r="Q26" s="118" t="s">
        <v>215</v>
      </c>
      <c r="R26" s="118"/>
      <c r="S26" s="118"/>
      <c r="T26" s="118"/>
      <c r="U26" s="118"/>
      <c r="V26" s="118"/>
      <c r="W26" s="118"/>
      <c r="X26" s="118"/>
      <c r="Y26" s="118" t="s">
        <v>216</v>
      </c>
      <c r="Z26" s="118"/>
      <c r="AA26" s="118"/>
      <c r="AB26" s="118"/>
      <c r="AC26" s="119" t="s">
        <v>217</v>
      </c>
      <c r="AD26" s="119"/>
      <c r="AE26" s="119"/>
      <c r="AF26" s="39"/>
      <c r="AG26" s="118" t="s">
        <v>218</v>
      </c>
      <c r="AH26" s="118"/>
      <c r="AI26" s="118"/>
      <c r="AJ26" s="118"/>
      <c r="AK26" s="118"/>
      <c r="AL26" s="118"/>
      <c r="AM26" s="118"/>
      <c r="AN26" s="118"/>
      <c r="AO26" s="118" t="s">
        <v>219</v>
      </c>
      <c r="AP26" s="118"/>
      <c r="AQ26" s="118"/>
      <c r="AR26" s="118"/>
      <c r="AS26" s="119" t="s">
        <v>120</v>
      </c>
      <c r="AT26" s="119"/>
      <c r="AU26" s="119"/>
      <c r="AV26" s="39"/>
      <c r="AW26" s="46" t="s">
        <v>236</v>
      </c>
      <c r="AX26" s="46" t="s">
        <v>236</v>
      </c>
      <c r="AY26" s="46" t="s">
        <v>236</v>
      </c>
    </row>
    <row r="27" spans="1:51" ht="96">
      <c r="A27" s="38" t="s">
        <v>109</v>
      </c>
      <c r="B27" s="38" t="s">
        <v>220</v>
      </c>
      <c r="C27" s="38" t="s">
        <v>2</v>
      </c>
      <c r="D27" s="38" t="s">
        <v>221</v>
      </c>
      <c r="E27" s="38" t="s">
        <v>84</v>
      </c>
      <c r="F27" s="38" t="s">
        <v>86</v>
      </c>
      <c r="G27" s="38" t="s">
        <v>85</v>
      </c>
      <c r="H27" s="38" t="s">
        <v>3</v>
      </c>
      <c r="I27" s="37" t="s">
        <v>222</v>
      </c>
      <c r="J27" s="37" t="s">
        <v>88</v>
      </c>
      <c r="K27" s="37" t="s">
        <v>107</v>
      </c>
      <c r="L27" s="37" t="s">
        <v>7</v>
      </c>
      <c r="M27" s="37" t="s">
        <v>0</v>
      </c>
      <c r="N27" s="37" t="s">
        <v>1</v>
      </c>
      <c r="O27" s="37" t="s">
        <v>4</v>
      </c>
      <c r="P27" s="41" t="s">
        <v>89</v>
      </c>
      <c r="Q27" s="37" t="s">
        <v>107</v>
      </c>
      <c r="R27" s="27" t="s">
        <v>7</v>
      </c>
      <c r="S27" s="27" t="s">
        <v>0</v>
      </c>
      <c r="T27" s="27" t="s">
        <v>1</v>
      </c>
      <c r="U27" s="27" t="s">
        <v>4</v>
      </c>
      <c r="V27" s="27" t="s">
        <v>104</v>
      </c>
      <c r="W27" s="27" t="s">
        <v>92</v>
      </c>
      <c r="X27" s="41" t="s">
        <v>89</v>
      </c>
      <c r="Y27" s="41" t="s">
        <v>93</v>
      </c>
      <c r="Z27" s="41" t="s">
        <v>223</v>
      </c>
      <c r="AA27" s="42" t="s">
        <v>224</v>
      </c>
      <c r="AB27" s="41" t="s">
        <v>225</v>
      </c>
      <c r="AC27" s="27" t="s">
        <v>103</v>
      </c>
      <c r="AD27" s="31" t="s">
        <v>95</v>
      </c>
      <c r="AE27" s="27" t="s">
        <v>226</v>
      </c>
      <c r="AF27" s="99" t="s">
        <v>227</v>
      </c>
      <c r="AG27" s="37" t="s">
        <v>107</v>
      </c>
      <c r="AH27" s="27" t="s">
        <v>7</v>
      </c>
      <c r="AI27" s="27" t="s">
        <v>0</v>
      </c>
      <c r="AJ27" s="27" t="s">
        <v>1</v>
      </c>
      <c r="AK27" s="27" t="s">
        <v>4</v>
      </c>
      <c r="AL27" s="27" t="s">
        <v>104</v>
      </c>
      <c r="AM27" s="27" t="s">
        <v>92</v>
      </c>
      <c r="AN27" s="41" t="s">
        <v>89</v>
      </c>
      <c r="AO27" s="41" t="s">
        <v>93</v>
      </c>
      <c r="AP27" s="41" t="s">
        <v>114</v>
      </c>
      <c r="AQ27" s="42" t="s">
        <v>228</v>
      </c>
      <c r="AR27" s="41" t="s">
        <v>225</v>
      </c>
      <c r="AS27" s="27" t="s">
        <v>103</v>
      </c>
      <c r="AT27" s="31" t="s">
        <v>95</v>
      </c>
      <c r="AU27" s="27" t="s">
        <v>229</v>
      </c>
      <c r="AV27" s="95" t="s">
        <v>261</v>
      </c>
      <c r="AW27" s="37" t="s">
        <v>222</v>
      </c>
      <c r="AX27" s="78" t="s">
        <v>237</v>
      </c>
      <c r="AY27" s="78" t="s">
        <v>237</v>
      </c>
    </row>
    <row r="28" spans="1:51" ht="20.149999999999999" customHeight="1">
      <c r="A28" s="38"/>
      <c r="B28" s="38"/>
      <c r="C28" s="38"/>
      <c r="D28" s="38"/>
      <c r="E28" s="38"/>
      <c r="F28" s="38"/>
      <c r="G28" s="38"/>
      <c r="H28" s="38"/>
      <c r="I28" s="46"/>
      <c r="J28" s="38" t="s">
        <v>87</v>
      </c>
      <c r="K28" s="38" t="s">
        <v>195</v>
      </c>
      <c r="L28" s="46"/>
      <c r="M28" s="38"/>
      <c r="N28" s="38"/>
      <c r="O28" s="37"/>
      <c r="P28" s="41" t="s">
        <v>113</v>
      </c>
      <c r="Q28" s="38" t="s">
        <v>195</v>
      </c>
      <c r="R28" s="25"/>
      <c r="S28" s="26"/>
      <c r="T28" s="26"/>
      <c r="U28" s="27"/>
      <c r="V28" s="26" t="s">
        <v>90</v>
      </c>
      <c r="W28" s="26" t="s">
        <v>91</v>
      </c>
      <c r="X28" s="41" t="s">
        <v>113</v>
      </c>
      <c r="Y28" s="41" t="s">
        <v>113</v>
      </c>
      <c r="Z28" s="43" t="s">
        <v>115</v>
      </c>
      <c r="AA28" s="43" t="s">
        <v>91</v>
      </c>
      <c r="AB28" s="43" t="s">
        <v>91</v>
      </c>
      <c r="AC28" s="27" t="s">
        <v>94</v>
      </c>
      <c r="AD28" s="27" t="s">
        <v>94</v>
      </c>
      <c r="AE28" s="27" t="s">
        <v>91</v>
      </c>
      <c r="AF28" s="41" t="s">
        <v>91</v>
      </c>
      <c r="AG28" s="38" t="s">
        <v>195</v>
      </c>
      <c r="AH28" s="25"/>
      <c r="AI28" s="26"/>
      <c r="AJ28" s="26"/>
      <c r="AK28" s="27"/>
      <c r="AL28" s="26" t="s">
        <v>90</v>
      </c>
      <c r="AM28" s="26" t="s">
        <v>91</v>
      </c>
      <c r="AN28" s="41" t="s">
        <v>113</v>
      </c>
      <c r="AO28" s="41" t="s">
        <v>113</v>
      </c>
      <c r="AP28" s="43" t="s">
        <v>115</v>
      </c>
      <c r="AQ28" s="43" t="s">
        <v>91</v>
      </c>
      <c r="AR28" s="43" t="s">
        <v>91</v>
      </c>
      <c r="AS28" s="27" t="s">
        <v>94</v>
      </c>
      <c r="AT28" s="27" t="s">
        <v>94</v>
      </c>
      <c r="AU28" s="27" t="s">
        <v>91</v>
      </c>
      <c r="AV28" s="41" t="s">
        <v>91</v>
      </c>
      <c r="AW28" s="46"/>
      <c r="AX28" s="82" t="s">
        <v>238</v>
      </c>
      <c r="AY28" s="82" t="s">
        <v>239</v>
      </c>
    </row>
    <row r="29" spans="1:51" ht="20.149999999999999" customHeight="1">
      <c r="A29" s="47"/>
      <c r="B29" s="47"/>
      <c r="C29" s="47"/>
      <c r="D29" s="47"/>
      <c r="E29" s="47"/>
      <c r="F29" s="47"/>
      <c r="G29" s="47"/>
      <c r="H29" s="47"/>
      <c r="I29" s="47"/>
      <c r="J29" s="47"/>
      <c r="K29" s="100">
        <f>SUM(K30:K47)/3</f>
        <v>47.149999999999984</v>
      </c>
      <c r="L29" s="47"/>
      <c r="M29" s="101"/>
      <c r="N29" s="101"/>
      <c r="O29" s="101"/>
      <c r="P29" s="101"/>
      <c r="Q29" s="100">
        <f>SUM(Q30:Q47)/3</f>
        <v>47.149999999999984</v>
      </c>
      <c r="R29" s="47"/>
      <c r="S29" s="47"/>
      <c r="T29" s="47"/>
      <c r="U29" s="47"/>
      <c r="V29" s="47"/>
      <c r="W29" s="47"/>
      <c r="X29" s="47"/>
      <c r="Y29" s="47"/>
      <c r="Z29" s="48"/>
      <c r="AA29" s="48">
        <f>AA42</f>
        <v>49.624668</v>
      </c>
      <c r="AB29" s="48">
        <f>AB42</f>
        <v>181.97365755599998</v>
      </c>
      <c r="AC29" s="48"/>
      <c r="AD29" s="48">
        <f>AD42</f>
        <v>0.48487800000000003</v>
      </c>
      <c r="AE29" s="48">
        <f>AE42</f>
        <v>1.6582827600000001</v>
      </c>
      <c r="AF29" s="61">
        <f>AF42</f>
        <v>180.31537479599999</v>
      </c>
      <c r="AG29" s="100">
        <f>SUM(AG30:AG47)/3</f>
        <v>47.149999999999984</v>
      </c>
      <c r="AH29" s="48"/>
      <c r="AI29" s="48"/>
      <c r="AJ29" s="48"/>
      <c r="AK29" s="48"/>
      <c r="AL29" s="48"/>
      <c r="AM29" s="48"/>
      <c r="AN29" s="48"/>
      <c r="AO29" s="48"/>
      <c r="AP29" s="48">
        <f>SUM(AP30:AP47)</f>
        <v>-258.87240180000015</v>
      </c>
      <c r="AQ29" s="48">
        <f>SUM(AQ30:AQ47)</f>
        <v>-258.87240180000009</v>
      </c>
      <c r="AR29" s="48">
        <f>SUM(AR30:AR47)</f>
        <v>-949.28509740060042</v>
      </c>
      <c r="AS29" s="48"/>
      <c r="AT29" s="48">
        <f>SUM(AT30:AT47)</f>
        <v>3.0041320000000002</v>
      </c>
      <c r="AU29" s="48">
        <f>SUM(AU30:AU47)</f>
        <v>10.27413144</v>
      </c>
      <c r="AV29" s="61">
        <f>ROUNDDOWN(SUM(AV30:AV47),0)</f>
        <v>-959</v>
      </c>
      <c r="AW29" s="47"/>
      <c r="AX29" s="79"/>
      <c r="AY29" s="80"/>
    </row>
    <row r="30" spans="1:51" ht="20.149999999999999" customHeight="1">
      <c r="A30" s="57">
        <v>1</v>
      </c>
      <c r="B30" s="58">
        <v>44959</v>
      </c>
      <c r="C30" s="57" t="s">
        <v>121</v>
      </c>
      <c r="D30" s="74" t="s">
        <v>230</v>
      </c>
      <c r="E30" s="57">
        <v>48324</v>
      </c>
      <c r="F30" s="57">
        <v>24.000117716532902</v>
      </c>
      <c r="G30" s="57">
        <v>42.686586333676722</v>
      </c>
      <c r="H30" s="57" t="s">
        <v>123</v>
      </c>
      <c r="I30" s="27" t="s">
        <v>196</v>
      </c>
      <c r="J30" s="27" t="s">
        <v>124</v>
      </c>
      <c r="K30" s="27">
        <v>7.76</v>
      </c>
      <c r="L30" s="58" t="s">
        <v>125</v>
      </c>
      <c r="M30" s="58">
        <v>44973</v>
      </c>
      <c r="N30" s="58">
        <v>44984</v>
      </c>
      <c r="O30" s="57" t="s">
        <v>126</v>
      </c>
      <c r="P30" s="51">
        <v>9080</v>
      </c>
      <c r="Q30" s="27">
        <v>7.76</v>
      </c>
      <c r="R30" s="60" t="s">
        <v>152</v>
      </c>
      <c r="S30" s="58">
        <v>45371</v>
      </c>
      <c r="T30" s="58">
        <v>45376</v>
      </c>
      <c r="U30" s="57" t="s">
        <v>153</v>
      </c>
      <c r="V30" s="57">
        <v>1.56</v>
      </c>
      <c r="W30" s="56">
        <f t="shared" ref="W30:W47" si="0">V30*10000*0.3*Q30</f>
        <v>36316.799999999996</v>
      </c>
      <c r="X30" s="51">
        <v>9620</v>
      </c>
      <c r="Y30" s="52">
        <f t="shared" ref="Y30:Y47" si="1">(X30-P30)/1000000</f>
        <v>5.4000000000000001E-4</v>
      </c>
      <c r="Z30" s="50">
        <f>Y30*W30</f>
        <v>19.611071999999997</v>
      </c>
      <c r="AA30" s="114">
        <f>SUM(Z30:Z32)</f>
        <v>-120.54383999999997</v>
      </c>
      <c r="AB30" s="115">
        <f>AA30*3.667</f>
        <v>-442.0342612799999</v>
      </c>
      <c r="AC30" s="110"/>
      <c r="AD30" s="112">
        <f>Q30*AC30</f>
        <v>0</v>
      </c>
      <c r="AE30" s="112">
        <f t="shared" ref="AE30" si="2">AD30*3.42</f>
        <v>0</v>
      </c>
      <c r="AF30" s="113">
        <f>IF((AB30-AE30)&lt;0,0,AB30-AE30)</f>
        <v>0</v>
      </c>
      <c r="AG30" s="27">
        <v>7.76</v>
      </c>
      <c r="AH30" s="55" t="s">
        <v>156</v>
      </c>
      <c r="AI30" s="54">
        <v>45737</v>
      </c>
      <c r="AJ30" s="54" t="s">
        <v>175</v>
      </c>
      <c r="AK30" s="39" t="s">
        <v>176</v>
      </c>
      <c r="AL30" s="57">
        <v>1.56</v>
      </c>
      <c r="AM30" s="56">
        <f t="shared" ref="AM30:AM47" si="3">AG30*10000*0.3*AL30</f>
        <v>36316.800000000003</v>
      </c>
      <c r="AN30" s="51">
        <v>7526</v>
      </c>
      <c r="AO30" s="52">
        <f t="shared" ref="AO30:AO41" si="4">(AN30-P30)/1000000</f>
        <v>-1.554E-3</v>
      </c>
      <c r="AP30" s="50">
        <f>AO30*AM30</f>
        <v>-56.436307200000009</v>
      </c>
      <c r="AQ30" s="109">
        <f>SUM(AP30:AP32)</f>
        <v>-229.71819360000001</v>
      </c>
      <c r="AR30" s="109">
        <f>AQ30*3.667</f>
        <v>-842.37661593120004</v>
      </c>
      <c r="AS30" s="110">
        <v>2.9000000000000001E-2</v>
      </c>
      <c r="AT30" s="112">
        <f>AG30*AS30</f>
        <v>0.22504000000000002</v>
      </c>
      <c r="AU30" s="112">
        <f t="shared" ref="AU30" si="5">AT30*3.42</f>
        <v>0.76963680000000001</v>
      </c>
      <c r="AV30" s="109">
        <f>IF((AR30-AU30),AR30-AU30)</f>
        <v>-843.14625273119998</v>
      </c>
      <c r="AW30" s="27" t="s">
        <v>196</v>
      </c>
      <c r="AX30" s="81">
        <f>DATEDIF(M30,S30,"m")</f>
        <v>13</v>
      </c>
      <c r="AY30" s="81">
        <f>DATEDIF(S30,AI30,"m")</f>
        <v>12</v>
      </c>
    </row>
    <row r="31" spans="1:51" ht="20.149999999999999" customHeight="1">
      <c r="A31" s="57">
        <v>2</v>
      </c>
      <c r="B31" s="58">
        <v>44959</v>
      </c>
      <c r="C31" s="57" t="s">
        <v>121</v>
      </c>
      <c r="D31" s="74" t="s">
        <v>230</v>
      </c>
      <c r="E31" s="57">
        <v>48324</v>
      </c>
      <c r="F31" s="57">
        <v>24.000117716532902</v>
      </c>
      <c r="G31" s="57">
        <v>42.686586333676722</v>
      </c>
      <c r="H31" s="57" t="s">
        <v>123</v>
      </c>
      <c r="I31" s="27" t="s">
        <v>196</v>
      </c>
      <c r="J31" s="27" t="s">
        <v>127</v>
      </c>
      <c r="K31" s="27">
        <v>7.76</v>
      </c>
      <c r="L31" s="58" t="s">
        <v>125</v>
      </c>
      <c r="M31" s="58">
        <v>44973</v>
      </c>
      <c r="N31" s="58">
        <v>44984</v>
      </c>
      <c r="O31" s="57" t="s">
        <v>128</v>
      </c>
      <c r="P31" s="51">
        <v>3560</v>
      </c>
      <c r="Q31" s="27">
        <v>7.76</v>
      </c>
      <c r="R31" s="60" t="s">
        <v>152</v>
      </c>
      <c r="S31" s="58">
        <v>45371</v>
      </c>
      <c r="T31" s="58">
        <v>45376</v>
      </c>
      <c r="U31" s="57" t="s">
        <v>154</v>
      </c>
      <c r="V31" s="57">
        <v>1.74</v>
      </c>
      <c r="W31" s="56">
        <f t="shared" si="0"/>
        <v>40507.199999999997</v>
      </c>
      <c r="X31" s="51">
        <v>5080</v>
      </c>
      <c r="Y31" s="52">
        <f t="shared" si="1"/>
        <v>1.5200000000000001E-3</v>
      </c>
      <c r="Z31" s="50">
        <f t="shared" ref="Z31:Z47" si="6">Y31*W31</f>
        <v>61.570943999999997</v>
      </c>
      <c r="AA31" s="114"/>
      <c r="AB31" s="115"/>
      <c r="AC31" s="111"/>
      <c r="AD31" s="112"/>
      <c r="AE31" s="112"/>
      <c r="AF31" s="113"/>
      <c r="AG31" s="27">
        <v>7.76</v>
      </c>
      <c r="AH31" s="55" t="s">
        <v>156</v>
      </c>
      <c r="AI31" s="54">
        <v>45737</v>
      </c>
      <c r="AJ31" s="54" t="s">
        <v>175</v>
      </c>
      <c r="AK31" s="39" t="s">
        <v>177</v>
      </c>
      <c r="AL31" s="57">
        <v>1.74</v>
      </c>
      <c r="AM31" s="56">
        <f t="shared" si="3"/>
        <v>40507.199999999997</v>
      </c>
      <c r="AN31" s="51">
        <v>3706</v>
      </c>
      <c r="AO31" s="52">
        <f t="shared" si="4"/>
        <v>1.46E-4</v>
      </c>
      <c r="AP31" s="50">
        <f t="shared" ref="AP31:AP47" si="7">AO31*AM31</f>
        <v>5.9140511999999994</v>
      </c>
      <c r="AQ31" s="109"/>
      <c r="AR31" s="109"/>
      <c r="AS31" s="111"/>
      <c r="AT31" s="112"/>
      <c r="AU31" s="112"/>
      <c r="AV31" s="109"/>
      <c r="AW31" s="27" t="s">
        <v>196</v>
      </c>
      <c r="AX31" s="81">
        <f t="shared" ref="AX31:AX35" si="8">DATEDIF(M31,S31,"m")</f>
        <v>13</v>
      </c>
      <c r="AY31" s="81">
        <f t="shared" ref="AY31:AY35" si="9">DATEDIF(S31,AI31,"m")</f>
        <v>12</v>
      </c>
    </row>
    <row r="32" spans="1:51" ht="20.149999999999999" customHeight="1">
      <c r="A32" s="57">
        <v>3</v>
      </c>
      <c r="B32" s="58">
        <v>44959</v>
      </c>
      <c r="C32" s="57" t="s">
        <v>121</v>
      </c>
      <c r="D32" s="74" t="s">
        <v>230</v>
      </c>
      <c r="E32" s="57">
        <v>48324</v>
      </c>
      <c r="F32" s="57">
        <v>24.000117716532902</v>
      </c>
      <c r="G32" s="57">
        <v>42.686586333676722</v>
      </c>
      <c r="H32" s="57" t="s">
        <v>123</v>
      </c>
      <c r="I32" s="27" t="s">
        <v>196</v>
      </c>
      <c r="J32" s="27" t="s">
        <v>129</v>
      </c>
      <c r="K32" s="27">
        <v>7.76</v>
      </c>
      <c r="L32" s="58" t="s">
        <v>125</v>
      </c>
      <c r="M32" s="58">
        <v>44973</v>
      </c>
      <c r="N32" s="58">
        <v>44984</v>
      </c>
      <c r="O32" s="57" t="s">
        <v>130</v>
      </c>
      <c r="P32" s="51">
        <v>7750</v>
      </c>
      <c r="Q32" s="27">
        <v>7.76</v>
      </c>
      <c r="R32" s="60" t="s">
        <v>152</v>
      </c>
      <c r="S32" s="58">
        <v>45371</v>
      </c>
      <c r="T32" s="58">
        <v>45376</v>
      </c>
      <c r="U32" s="57" t="s">
        <v>155</v>
      </c>
      <c r="V32" s="57">
        <v>1.66</v>
      </c>
      <c r="W32" s="56">
        <f t="shared" si="0"/>
        <v>38644.799999999996</v>
      </c>
      <c r="X32" s="51">
        <v>2530</v>
      </c>
      <c r="Y32" s="52">
        <f t="shared" si="1"/>
        <v>-5.2199999999999998E-3</v>
      </c>
      <c r="Z32" s="50">
        <f t="shared" si="6"/>
        <v>-201.72585599999996</v>
      </c>
      <c r="AA32" s="114"/>
      <c r="AB32" s="115"/>
      <c r="AC32" s="111"/>
      <c r="AD32" s="112"/>
      <c r="AE32" s="112"/>
      <c r="AF32" s="113"/>
      <c r="AG32" s="27">
        <v>7.76</v>
      </c>
      <c r="AH32" s="55" t="s">
        <v>156</v>
      </c>
      <c r="AI32" s="54">
        <v>45737</v>
      </c>
      <c r="AJ32" s="54" t="s">
        <v>175</v>
      </c>
      <c r="AK32" s="39" t="s">
        <v>178</v>
      </c>
      <c r="AL32" s="57">
        <v>1.66</v>
      </c>
      <c r="AM32" s="56">
        <f t="shared" si="3"/>
        <v>38644.799999999996</v>
      </c>
      <c r="AN32" s="51">
        <v>3113</v>
      </c>
      <c r="AO32" s="52">
        <f t="shared" si="4"/>
        <v>-4.6369999999999996E-3</v>
      </c>
      <c r="AP32" s="50">
        <f t="shared" si="7"/>
        <v>-179.19593759999998</v>
      </c>
      <c r="AQ32" s="109"/>
      <c r="AR32" s="109"/>
      <c r="AS32" s="111"/>
      <c r="AT32" s="112"/>
      <c r="AU32" s="112"/>
      <c r="AV32" s="109"/>
      <c r="AW32" s="27" t="s">
        <v>196</v>
      </c>
      <c r="AX32" s="81">
        <f t="shared" si="8"/>
        <v>13</v>
      </c>
      <c r="AY32" s="81">
        <f t="shared" si="9"/>
        <v>12</v>
      </c>
    </row>
    <row r="33" spans="1:51" ht="20.149999999999999" customHeight="1">
      <c r="A33" s="57">
        <v>4</v>
      </c>
      <c r="B33" s="58">
        <v>44959</v>
      </c>
      <c r="C33" s="57" t="s">
        <v>121</v>
      </c>
      <c r="D33" s="74" t="s">
        <v>230</v>
      </c>
      <c r="E33" s="57">
        <v>67636</v>
      </c>
      <c r="F33" s="57">
        <v>23.975772621517269</v>
      </c>
      <c r="G33" s="57">
        <v>42.641526255446706</v>
      </c>
      <c r="H33" s="57" t="s">
        <v>123</v>
      </c>
      <c r="I33" s="106" t="s">
        <v>197</v>
      </c>
      <c r="J33" s="27" t="s">
        <v>124</v>
      </c>
      <c r="K33" s="104">
        <v>8</v>
      </c>
      <c r="L33" s="58" t="s">
        <v>125</v>
      </c>
      <c r="M33" s="58">
        <v>44974</v>
      </c>
      <c r="N33" s="58">
        <v>44984</v>
      </c>
      <c r="O33" s="57" t="s">
        <v>131</v>
      </c>
      <c r="P33" s="51">
        <v>27140</v>
      </c>
      <c r="Q33" s="104">
        <v>8</v>
      </c>
      <c r="R33" s="60" t="s">
        <v>156</v>
      </c>
      <c r="S33" s="58">
        <v>45372</v>
      </c>
      <c r="T33" s="58">
        <v>45376</v>
      </c>
      <c r="U33" s="57" t="s">
        <v>157</v>
      </c>
      <c r="V33" s="57">
        <v>1.62</v>
      </c>
      <c r="W33" s="56">
        <f t="shared" si="0"/>
        <v>38880</v>
      </c>
      <c r="X33" s="51">
        <v>18640</v>
      </c>
      <c r="Y33" s="52">
        <f t="shared" si="1"/>
        <v>-8.5000000000000006E-3</v>
      </c>
      <c r="Z33" s="50">
        <f t="shared" si="6"/>
        <v>-330.48</v>
      </c>
      <c r="AA33" s="114">
        <f>SUM(Z33:Z35)</f>
        <v>-356.41440000000006</v>
      </c>
      <c r="AB33" s="115">
        <f>AA33*3.667</f>
        <v>-1306.9716048000003</v>
      </c>
      <c r="AC33" s="110"/>
      <c r="AD33" s="112">
        <f>Q33*AC33</f>
        <v>0</v>
      </c>
      <c r="AE33" s="112">
        <f t="shared" ref="AE33" si="10">AD33*3.42</f>
        <v>0</v>
      </c>
      <c r="AF33" s="113">
        <f>IF((AB33-AE33)&lt;0,0,AB33-AE33)</f>
        <v>0</v>
      </c>
      <c r="AG33" s="104">
        <v>8</v>
      </c>
      <c r="AH33" s="55" t="s">
        <v>174</v>
      </c>
      <c r="AI33" s="54">
        <v>45737</v>
      </c>
      <c r="AJ33" s="54" t="s">
        <v>175</v>
      </c>
      <c r="AK33" s="39" t="s">
        <v>183</v>
      </c>
      <c r="AL33" s="57">
        <v>1.62</v>
      </c>
      <c r="AM33" s="56">
        <f t="shared" si="3"/>
        <v>38880</v>
      </c>
      <c r="AN33" s="51">
        <v>18031</v>
      </c>
      <c r="AO33" s="52">
        <f t="shared" si="4"/>
        <v>-9.1090000000000008E-3</v>
      </c>
      <c r="AP33" s="50">
        <f>AO33*AM33</f>
        <v>-354.15792000000005</v>
      </c>
      <c r="AQ33" s="109">
        <f>SUM(AP33:AP35)</f>
        <v>-350.79552000000001</v>
      </c>
      <c r="AR33" s="109">
        <f>AQ33*3.667</f>
        <v>-1286.3671718400001</v>
      </c>
      <c r="AS33" s="110">
        <v>5.9200000000000003E-2</v>
      </c>
      <c r="AT33" s="112">
        <f>AG33*AS33</f>
        <v>0.47360000000000002</v>
      </c>
      <c r="AU33" s="112">
        <f t="shared" ref="AU33" si="11">AT33*3.42</f>
        <v>1.619712</v>
      </c>
      <c r="AV33" s="109">
        <f t="shared" ref="AV33" si="12">IF((AR33-AU33),AR33-AU33)</f>
        <v>-1287.98688384</v>
      </c>
      <c r="AW33" s="27" t="s">
        <v>197</v>
      </c>
      <c r="AX33" s="81">
        <f t="shared" si="8"/>
        <v>13</v>
      </c>
      <c r="AY33" s="81">
        <f t="shared" si="9"/>
        <v>12</v>
      </c>
    </row>
    <row r="34" spans="1:51" ht="20.149999999999999" customHeight="1">
      <c r="A34" s="57">
        <v>5</v>
      </c>
      <c r="B34" s="58">
        <v>44959</v>
      </c>
      <c r="C34" s="57" t="s">
        <v>121</v>
      </c>
      <c r="D34" s="74" t="s">
        <v>230</v>
      </c>
      <c r="E34" s="57">
        <v>67636</v>
      </c>
      <c r="F34" s="57">
        <v>23.975772621517269</v>
      </c>
      <c r="G34" s="57">
        <v>42.641526255446706</v>
      </c>
      <c r="H34" s="57" t="s">
        <v>123</v>
      </c>
      <c r="I34" s="106" t="s">
        <v>197</v>
      </c>
      <c r="J34" s="27" t="s">
        <v>127</v>
      </c>
      <c r="K34" s="104">
        <v>8</v>
      </c>
      <c r="L34" s="58" t="s">
        <v>125</v>
      </c>
      <c r="M34" s="58">
        <v>44974</v>
      </c>
      <c r="N34" s="58">
        <v>44984</v>
      </c>
      <c r="O34" s="57" t="s">
        <v>132</v>
      </c>
      <c r="P34" s="51">
        <v>19620</v>
      </c>
      <c r="Q34" s="104">
        <v>8</v>
      </c>
      <c r="R34" s="60" t="s">
        <v>156</v>
      </c>
      <c r="S34" s="58">
        <v>45372</v>
      </c>
      <c r="T34" s="58">
        <v>45376</v>
      </c>
      <c r="U34" s="57" t="s">
        <v>158</v>
      </c>
      <c r="V34" s="57">
        <v>1.51</v>
      </c>
      <c r="W34" s="56">
        <f t="shared" si="0"/>
        <v>36240</v>
      </c>
      <c r="X34" s="51">
        <v>14560</v>
      </c>
      <c r="Y34" s="52">
        <f t="shared" si="1"/>
        <v>-5.0600000000000003E-3</v>
      </c>
      <c r="Z34" s="50">
        <f t="shared" si="6"/>
        <v>-183.37440000000001</v>
      </c>
      <c r="AA34" s="114"/>
      <c r="AB34" s="115"/>
      <c r="AC34" s="111"/>
      <c r="AD34" s="112"/>
      <c r="AE34" s="112"/>
      <c r="AF34" s="113"/>
      <c r="AG34" s="104">
        <v>8</v>
      </c>
      <c r="AH34" s="55" t="s">
        <v>174</v>
      </c>
      <c r="AI34" s="54">
        <v>45737</v>
      </c>
      <c r="AJ34" s="54" t="s">
        <v>175</v>
      </c>
      <c r="AK34" s="39" t="s">
        <v>184</v>
      </c>
      <c r="AL34" s="57">
        <v>1.51</v>
      </c>
      <c r="AM34" s="56">
        <f t="shared" si="3"/>
        <v>36240</v>
      </c>
      <c r="AN34" s="51">
        <v>15010</v>
      </c>
      <c r="AO34" s="52">
        <f t="shared" si="4"/>
        <v>-4.6100000000000004E-3</v>
      </c>
      <c r="AP34" s="50">
        <f t="shared" si="7"/>
        <v>-167.06640000000002</v>
      </c>
      <c r="AQ34" s="109"/>
      <c r="AR34" s="109"/>
      <c r="AS34" s="111"/>
      <c r="AT34" s="112"/>
      <c r="AU34" s="112"/>
      <c r="AV34" s="109"/>
      <c r="AW34" s="27" t="s">
        <v>197</v>
      </c>
      <c r="AX34" s="81">
        <f t="shared" si="8"/>
        <v>13</v>
      </c>
      <c r="AY34" s="81">
        <f t="shared" si="9"/>
        <v>12</v>
      </c>
    </row>
    <row r="35" spans="1:51" ht="20.149999999999999" customHeight="1">
      <c r="A35" s="57">
        <v>6</v>
      </c>
      <c r="B35" s="58">
        <v>44959</v>
      </c>
      <c r="C35" s="57" t="s">
        <v>121</v>
      </c>
      <c r="D35" s="74" t="s">
        <v>230</v>
      </c>
      <c r="E35" s="57">
        <v>67636</v>
      </c>
      <c r="F35" s="57">
        <v>23.975772621517269</v>
      </c>
      <c r="G35" s="57">
        <v>42.641526255446706</v>
      </c>
      <c r="H35" s="57" t="s">
        <v>123</v>
      </c>
      <c r="I35" s="106" t="s">
        <v>197</v>
      </c>
      <c r="J35" s="27" t="s">
        <v>129</v>
      </c>
      <c r="K35" s="104">
        <v>8</v>
      </c>
      <c r="L35" s="58" t="s">
        <v>125</v>
      </c>
      <c r="M35" s="58">
        <v>44974</v>
      </c>
      <c r="N35" s="58">
        <v>44984</v>
      </c>
      <c r="O35" s="57" t="s">
        <v>133</v>
      </c>
      <c r="P35" s="51">
        <v>5800</v>
      </c>
      <c r="Q35" s="104">
        <v>8</v>
      </c>
      <c r="R35" s="60" t="s">
        <v>156</v>
      </c>
      <c r="S35" s="58">
        <v>45372</v>
      </c>
      <c r="T35" s="58">
        <v>45376</v>
      </c>
      <c r="U35" s="57" t="s">
        <v>159</v>
      </c>
      <c r="V35" s="57">
        <v>1.64</v>
      </c>
      <c r="W35" s="56">
        <f t="shared" si="0"/>
        <v>39360</v>
      </c>
      <c r="X35" s="51">
        <v>9800</v>
      </c>
      <c r="Y35" s="52">
        <f t="shared" si="1"/>
        <v>4.0000000000000001E-3</v>
      </c>
      <c r="Z35" s="50">
        <f t="shared" si="6"/>
        <v>157.44</v>
      </c>
      <c r="AA35" s="114"/>
      <c r="AB35" s="115"/>
      <c r="AC35" s="111"/>
      <c r="AD35" s="112"/>
      <c r="AE35" s="112"/>
      <c r="AF35" s="113"/>
      <c r="AG35" s="104">
        <v>8</v>
      </c>
      <c r="AH35" s="55" t="s">
        <v>174</v>
      </c>
      <c r="AI35" s="54">
        <v>45737</v>
      </c>
      <c r="AJ35" s="54" t="s">
        <v>175</v>
      </c>
      <c r="AK35" s="39" t="s">
        <v>185</v>
      </c>
      <c r="AL35" s="57">
        <v>1.64</v>
      </c>
      <c r="AM35" s="56">
        <f t="shared" si="3"/>
        <v>39360</v>
      </c>
      <c r="AN35" s="51">
        <v>10130</v>
      </c>
      <c r="AO35" s="52">
        <f t="shared" si="4"/>
        <v>4.3299999999999996E-3</v>
      </c>
      <c r="AP35" s="50">
        <f t="shared" si="7"/>
        <v>170.4288</v>
      </c>
      <c r="AQ35" s="109"/>
      <c r="AR35" s="109"/>
      <c r="AS35" s="111"/>
      <c r="AT35" s="112"/>
      <c r="AU35" s="112"/>
      <c r="AV35" s="109"/>
      <c r="AW35" s="27" t="s">
        <v>197</v>
      </c>
      <c r="AX35" s="81">
        <f t="shared" si="8"/>
        <v>13</v>
      </c>
      <c r="AY35" s="81">
        <f t="shared" si="9"/>
        <v>12</v>
      </c>
    </row>
    <row r="36" spans="1:51" ht="20.149999999999999" customHeight="1">
      <c r="A36" s="57">
        <v>7</v>
      </c>
      <c r="B36" s="58">
        <v>44959</v>
      </c>
      <c r="C36" s="57" t="s">
        <v>121</v>
      </c>
      <c r="D36" s="74" t="s">
        <v>230</v>
      </c>
      <c r="E36" s="57">
        <v>67636</v>
      </c>
      <c r="F36" s="57">
        <v>23.977036435015727</v>
      </c>
      <c r="G36" s="57">
        <v>42.639456880323898</v>
      </c>
      <c r="H36" s="57" t="s">
        <v>134</v>
      </c>
      <c r="I36" s="27" t="s">
        <v>198</v>
      </c>
      <c r="J36" s="27" t="s">
        <v>124</v>
      </c>
      <c r="K36" s="27">
        <v>5.16</v>
      </c>
      <c r="L36" s="58" t="s">
        <v>135</v>
      </c>
      <c r="M36" s="58">
        <v>44974</v>
      </c>
      <c r="N36" s="58">
        <v>44984</v>
      </c>
      <c r="O36" s="57" t="s">
        <v>136</v>
      </c>
      <c r="P36" s="51">
        <v>17460</v>
      </c>
      <c r="Q36" s="27">
        <v>5.16</v>
      </c>
      <c r="R36" s="60" t="s">
        <v>160</v>
      </c>
      <c r="S36" s="58">
        <v>45372</v>
      </c>
      <c r="T36" s="58">
        <v>45376</v>
      </c>
      <c r="U36" s="57" t="s">
        <v>161</v>
      </c>
      <c r="V36" s="57">
        <v>1.62</v>
      </c>
      <c r="W36" s="56">
        <f t="shared" si="0"/>
        <v>25077.600000000002</v>
      </c>
      <c r="X36" s="51">
        <v>16370</v>
      </c>
      <c r="Y36" s="52">
        <f t="shared" si="1"/>
        <v>-1.09E-3</v>
      </c>
      <c r="Z36" s="50">
        <f t="shared" si="6"/>
        <v>-27.334584000000003</v>
      </c>
      <c r="AA36" s="114">
        <f>SUM(Z36:Z38)</f>
        <v>-31.477032000000005</v>
      </c>
      <c r="AB36" s="115">
        <f>AA36*3.667</f>
        <v>-115.42627634400002</v>
      </c>
      <c r="AC36" s="110"/>
      <c r="AD36" s="112">
        <f>Q36*AC36</f>
        <v>0</v>
      </c>
      <c r="AE36" s="112">
        <f>AD36*3.42</f>
        <v>0</v>
      </c>
      <c r="AF36" s="113">
        <f>IF((AB36-AE36)&lt;0,0,AB36-AE36)</f>
        <v>0</v>
      </c>
      <c r="AG36" s="27">
        <v>5.16</v>
      </c>
      <c r="AH36" s="55" t="s">
        <v>174</v>
      </c>
      <c r="AI36" s="54">
        <v>45737</v>
      </c>
      <c r="AJ36" s="54" t="s">
        <v>175</v>
      </c>
      <c r="AK36" s="39" t="s">
        <v>189</v>
      </c>
      <c r="AL36" s="57">
        <v>1.62</v>
      </c>
      <c r="AM36" s="56">
        <f t="shared" si="3"/>
        <v>25077.600000000002</v>
      </c>
      <c r="AN36" s="51">
        <v>16805</v>
      </c>
      <c r="AO36" s="52">
        <f t="shared" si="4"/>
        <v>-6.5499999999999998E-4</v>
      </c>
      <c r="AP36" s="50">
        <f>AO36*AM36</f>
        <v>-16.425828000000003</v>
      </c>
      <c r="AQ36" s="109">
        <f>SUM(AP36:AP38)</f>
        <v>248.68356839999998</v>
      </c>
      <c r="AR36" s="109">
        <f>AQ36*3.667</f>
        <v>911.92264532279989</v>
      </c>
      <c r="AS36" s="110">
        <v>7.6600000000000001E-2</v>
      </c>
      <c r="AT36" s="112">
        <f>AG36*AS36</f>
        <v>0.395256</v>
      </c>
      <c r="AU36" s="112">
        <f t="shared" ref="AU36" si="13">AT36*3.42</f>
        <v>1.3517755199999999</v>
      </c>
      <c r="AV36" s="109">
        <f t="shared" ref="AV36" si="14">IF((AR36-AU36),AR36-AU36)</f>
        <v>910.57086980279985</v>
      </c>
      <c r="AW36" s="27" t="s">
        <v>198</v>
      </c>
      <c r="AX36" s="81">
        <f t="shared" ref="AX36:AX47" si="15">DATEDIF(M36,S36,"m")</f>
        <v>13</v>
      </c>
      <c r="AY36" s="81">
        <f t="shared" ref="AY36:AY47" si="16">DATEDIF(S36,AI36,"m")</f>
        <v>12</v>
      </c>
    </row>
    <row r="37" spans="1:51" ht="20.149999999999999" customHeight="1">
      <c r="A37" s="57">
        <v>8</v>
      </c>
      <c r="B37" s="58">
        <v>44959</v>
      </c>
      <c r="C37" s="57" t="s">
        <v>121</v>
      </c>
      <c r="D37" s="74" t="s">
        <v>230</v>
      </c>
      <c r="E37" s="57">
        <v>67636</v>
      </c>
      <c r="F37" s="57">
        <v>23.977036435015727</v>
      </c>
      <c r="G37" s="57">
        <v>42.639456880323898</v>
      </c>
      <c r="H37" s="57" t="s">
        <v>134</v>
      </c>
      <c r="I37" s="27" t="s">
        <v>198</v>
      </c>
      <c r="J37" s="27" t="s">
        <v>127</v>
      </c>
      <c r="K37" s="27">
        <v>5.16</v>
      </c>
      <c r="L37" s="58" t="s">
        <v>135</v>
      </c>
      <c r="M37" s="58">
        <v>44974</v>
      </c>
      <c r="N37" s="58">
        <v>44984</v>
      </c>
      <c r="O37" s="57" t="s">
        <v>137</v>
      </c>
      <c r="P37" s="51">
        <v>8840</v>
      </c>
      <c r="Q37" s="27">
        <v>5.16</v>
      </c>
      <c r="R37" s="60" t="s">
        <v>160</v>
      </c>
      <c r="S37" s="58">
        <v>45372</v>
      </c>
      <c r="T37" s="58">
        <v>45376</v>
      </c>
      <c r="U37" s="57" t="s">
        <v>162</v>
      </c>
      <c r="V37" s="57">
        <v>1.51</v>
      </c>
      <c r="W37" s="56">
        <f t="shared" si="0"/>
        <v>23374.799999999999</v>
      </c>
      <c r="X37" s="51">
        <v>10520</v>
      </c>
      <c r="Y37" s="52">
        <f t="shared" si="1"/>
        <v>1.6800000000000001E-3</v>
      </c>
      <c r="Z37" s="50">
        <f t="shared" si="6"/>
        <v>39.269663999999999</v>
      </c>
      <c r="AA37" s="114"/>
      <c r="AB37" s="115"/>
      <c r="AC37" s="111"/>
      <c r="AD37" s="112"/>
      <c r="AE37" s="112"/>
      <c r="AF37" s="113"/>
      <c r="AG37" s="27">
        <v>5.16</v>
      </c>
      <c r="AH37" s="55" t="s">
        <v>174</v>
      </c>
      <c r="AI37" s="54">
        <v>45737</v>
      </c>
      <c r="AJ37" s="54" t="s">
        <v>175</v>
      </c>
      <c r="AK37" s="39" t="s">
        <v>190</v>
      </c>
      <c r="AL37" s="57">
        <v>1.51</v>
      </c>
      <c r="AM37" s="56">
        <f t="shared" si="3"/>
        <v>23374.799999999999</v>
      </c>
      <c r="AN37" s="51">
        <v>14307</v>
      </c>
      <c r="AO37" s="52">
        <f t="shared" si="4"/>
        <v>5.4669999999999996E-3</v>
      </c>
      <c r="AP37" s="50">
        <f t="shared" si="7"/>
        <v>127.79003159999999</v>
      </c>
      <c r="AQ37" s="109"/>
      <c r="AR37" s="109"/>
      <c r="AS37" s="111"/>
      <c r="AT37" s="112"/>
      <c r="AU37" s="112"/>
      <c r="AV37" s="109"/>
      <c r="AW37" s="27" t="s">
        <v>198</v>
      </c>
      <c r="AX37" s="81">
        <f t="shared" si="15"/>
        <v>13</v>
      </c>
      <c r="AY37" s="81">
        <f t="shared" si="16"/>
        <v>12</v>
      </c>
    </row>
    <row r="38" spans="1:51" ht="20.149999999999999" customHeight="1">
      <c r="A38" s="57">
        <v>9</v>
      </c>
      <c r="B38" s="58">
        <v>44959</v>
      </c>
      <c r="C38" s="57" t="s">
        <v>121</v>
      </c>
      <c r="D38" s="74" t="s">
        <v>230</v>
      </c>
      <c r="E38" s="57">
        <v>67636</v>
      </c>
      <c r="F38" s="57">
        <v>23.977036435015727</v>
      </c>
      <c r="G38" s="57">
        <v>42.639456880323898</v>
      </c>
      <c r="H38" s="57" t="s">
        <v>134</v>
      </c>
      <c r="I38" s="27" t="s">
        <v>198</v>
      </c>
      <c r="J38" s="27" t="s">
        <v>129</v>
      </c>
      <c r="K38" s="27">
        <v>5.16</v>
      </c>
      <c r="L38" s="58" t="s">
        <v>135</v>
      </c>
      <c r="M38" s="58">
        <v>44974</v>
      </c>
      <c r="N38" s="58">
        <v>44984</v>
      </c>
      <c r="O38" s="57" t="s">
        <v>138</v>
      </c>
      <c r="P38" s="51">
        <v>7550</v>
      </c>
      <c r="Q38" s="27">
        <v>5.16</v>
      </c>
      <c r="R38" s="60" t="s">
        <v>160</v>
      </c>
      <c r="S38" s="58">
        <v>45372</v>
      </c>
      <c r="T38" s="58">
        <v>45376</v>
      </c>
      <c r="U38" s="57" t="s">
        <v>163</v>
      </c>
      <c r="V38" s="57">
        <v>1.64</v>
      </c>
      <c r="W38" s="56">
        <f t="shared" si="0"/>
        <v>25387.200000000001</v>
      </c>
      <c r="X38" s="51">
        <v>5840</v>
      </c>
      <c r="Y38" s="52">
        <f t="shared" si="1"/>
        <v>-1.7099999999999999E-3</v>
      </c>
      <c r="Z38" s="50">
        <f t="shared" si="6"/>
        <v>-43.412112</v>
      </c>
      <c r="AA38" s="114"/>
      <c r="AB38" s="115"/>
      <c r="AC38" s="111"/>
      <c r="AD38" s="112"/>
      <c r="AE38" s="112"/>
      <c r="AF38" s="113"/>
      <c r="AG38" s="27">
        <v>5.16</v>
      </c>
      <c r="AH38" s="55" t="s">
        <v>174</v>
      </c>
      <c r="AI38" s="54">
        <v>45737</v>
      </c>
      <c r="AJ38" s="54" t="s">
        <v>175</v>
      </c>
      <c r="AK38" s="39" t="s">
        <v>191</v>
      </c>
      <c r="AL38" s="57">
        <v>1.64</v>
      </c>
      <c r="AM38" s="56">
        <f t="shared" si="3"/>
        <v>25387.199999999997</v>
      </c>
      <c r="AN38" s="51">
        <v>12959</v>
      </c>
      <c r="AO38" s="52">
        <f t="shared" si="4"/>
        <v>5.4089999999999997E-3</v>
      </c>
      <c r="AP38" s="50">
        <f t="shared" si="7"/>
        <v>137.31936479999999</v>
      </c>
      <c r="AQ38" s="109"/>
      <c r="AR38" s="109"/>
      <c r="AS38" s="111"/>
      <c r="AT38" s="112"/>
      <c r="AU38" s="112"/>
      <c r="AV38" s="109"/>
      <c r="AW38" s="27" t="s">
        <v>198</v>
      </c>
      <c r="AX38" s="81">
        <f t="shared" si="15"/>
        <v>13</v>
      </c>
      <c r="AY38" s="81">
        <f t="shared" si="16"/>
        <v>12</v>
      </c>
    </row>
    <row r="39" spans="1:51" ht="20.149999999999999" customHeight="1">
      <c r="A39" s="57">
        <v>10</v>
      </c>
      <c r="B39" s="58">
        <v>44959</v>
      </c>
      <c r="C39" s="57" t="s">
        <v>121</v>
      </c>
      <c r="D39" s="74" t="s">
        <v>230</v>
      </c>
      <c r="E39" s="57">
        <v>48324</v>
      </c>
      <c r="F39" s="57">
        <v>24.02979553761336</v>
      </c>
      <c r="G39" s="57">
        <v>42.686787175396056</v>
      </c>
      <c r="H39" s="57" t="s">
        <v>139</v>
      </c>
      <c r="I39" s="27" t="s">
        <v>199</v>
      </c>
      <c r="J39" s="27" t="s">
        <v>124</v>
      </c>
      <c r="K39" s="27">
        <v>9.77</v>
      </c>
      <c r="L39" s="58" t="s">
        <v>140</v>
      </c>
      <c r="M39" s="58">
        <v>44971</v>
      </c>
      <c r="N39" s="58">
        <v>44984</v>
      </c>
      <c r="O39" s="57" t="s">
        <v>141</v>
      </c>
      <c r="P39" s="51">
        <v>17660</v>
      </c>
      <c r="Q39" s="27">
        <v>9.77</v>
      </c>
      <c r="R39" s="60" t="s">
        <v>135</v>
      </c>
      <c r="S39" s="58">
        <v>45371</v>
      </c>
      <c r="T39" s="58">
        <v>45376</v>
      </c>
      <c r="U39" s="57" t="s">
        <v>164</v>
      </c>
      <c r="V39" s="57">
        <v>1.56</v>
      </c>
      <c r="W39" s="56">
        <f t="shared" si="0"/>
        <v>45723.6</v>
      </c>
      <c r="X39" s="51">
        <v>16080</v>
      </c>
      <c r="Y39" s="52">
        <f t="shared" si="1"/>
        <v>-1.58E-3</v>
      </c>
      <c r="Z39" s="50">
        <f t="shared" si="6"/>
        <v>-72.243287999999993</v>
      </c>
      <c r="AA39" s="114">
        <f>SUM(Z39:Z41)</f>
        <v>-100.13468399999998</v>
      </c>
      <c r="AB39" s="115">
        <f>AA39*3.667</f>
        <v>-367.19388622799988</v>
      </c>
      <c r="AC39" s="110"/>
      <c r="AD39" s="112">
        <f>Q39*AC39</f>
        <v>0</v>
      </c>
      <c r="AE39" s="112">
        <f t="shared" ref="AE39" si="17">AD39*3.42</f>
        <v>0</v>
      </c>
      <c r="AF39" s="113">
        <f>IF((AB39-AE39)&lt;0,0,AB39-AE39)</f>
        <v>0</v>
      </c>
      <c r="AG39" s="27">
        <v>9.77</v>
      </c>
      <c r="AH39" s="55" t="s">
        <v>179</v>
      </c>
      <c r="AI39" s="54">
        <v>45736</v>
      </c>
      <c r="AJ39" s="54" t="s">
        <v>175</v>
      </c>
      <c r="AK39" s="39" t="s">
        <v>180</v>
      </c>
      <c r="AL39" s="57">
        <v>1.56</v>
      </c>
      <c r="AM39" s="56">
        <f t="shared" si="3"/>
        <v>45723.6</v>
      </c>
      <c r="AN39" s="51">
        <v>15473</v>
      </c>
      <c r="AO39" s="52">
        <f t="shared" si="4"/>
        <v>-2.1870000000000001E-3</v>
      </c>
      <c r="AP39" s="50">
        <f>AO39*AM39</f>
        <v>-99.9975132</v>
      </c>
      <c r="AQ39" s="109">
        <f>SUM(AP39:AP41)</f>
        <v>46.492694399999976</v>
      </c>
      <c r="AR39" s="109">
        <f>AQ39*3.667</f>
        <v>170.48871036479991</v>
      </c>
      <c r="AS39" s="110">
        <v>8.14E-2</v>
      </c>
      <c r="AT39" s="112">
        <f>AG39*AS39</f>
        <v>0.79527799999999993</v>
      </c>
      <c r="AU39" s="112">
        <f t="shared" ref="AU39" si="18">AT39*3.42</f>
        <v>2.7198507599999999</v>
      </c>
      <c r="AV39" s="109">
        <f t="shared" ref="AV39" si="19">IF((AR39-AU39),AR39-AU39)</f>
        <v>167.7688596047999</v>
      </c>
      <c r="AW39" s="27" t="s">
        <v>199</v>
      </c>
      <c r="AX39" s="81">
        <f t="shared" si="15"/>
        <v>13</v>
      </c>
      <c r="AY39" s="81">
        <f t="shared" si="16"/>
        <v>12</v>
      </c>
    </row>
    <row r="40" spans="1:51" ht="20.149999999999999" customHeight="1">
      <c r="A40" s="57">
        <v>11</v>
      </c>
      <c r="B40" s="58">
        <v>44959</v>
      </c>
      <c r="C40" s="57" t="s">
        <v>121</v>
      </c>
      <c r="D40" s="74" t="s">
        <v>230</v>
      </c>
      <c r="E40" s="57">
        <v>48324</v>
      </c>
      <c r="F40" s="57">
        <v>24.02979553761336</v>
      </c>
      <c r="G40" s="57">
        <v>42.686787175396056</v>
      </c>
      <c r="H40" s="57" t="s">
        <v>139</v>
      </c>
      <c r="I40" s="27" t="s">
        <v>199</v>
      </c>
      <c r="J40" s="27" t="s">
        <v>127</v>
      </c>
      <c r="K40" s="27">
        <v>9.77</v>
      </c>
      <c r="L40" s="58" t="s">
        <v>140</v>
      </c>
      <c r="M40" s="58">
        <v>44971</v>
      </c>
      <c r="N40" s="58">
        <v>44984</v>
      </c>
      <c r="O40" s="57" t="s">
        <v>142</v>
      </c>
      <c r="P40" s="51">
        <v>12580</v>
      </c>
      <c r="Q40" s="27">
        <v>9.77</v>
      </c>
      <c r="R40" s="60" t="s">
        <v>135</v>
      </c>
      <c r="S40" s="58">
        <v>45371</v>
      </c>
      <c r="T40" s="58">
        <v>45376</v>
      </c>
      <c r="U40" s="57" t="s">
        <v>165</v>
      </c>
      <c r="V40" s="57">
        <v>1.74</v>
      </c>
      <c r="W40" s="56">
        <f t="shared" si="0"/>
        <v>50999.399999999994</v>
      </c>
      <c r="X40" s="51">
        <v>11890</v>
      </c>
      <c r="Y40" s="52">
        <f t="shared" si="1"/>
        <v>-6.8999999999999997E-4</v>
      </c>
      <c r="Z40" s="50">
        <f t="shared" si="6"/>
        <v>-35.189585999999991</v>
      </c>
      <c r="AA40" s="114"/>
      <c r="AB40" s="115"/>
      <c r="AC40" s="111"/>
      <c r="AD40" s="112"/>
      <c r="AE40" s="112"/>
      <c r="AF40" s="113"/>
      <c r="AG40" s="27">
        <v>9.77</v>
      </c>
      <c r="AH40" s="55" t="s">
        <v>179</v>
      </c>
      <c r="AI40" s="54">
        <v>45736</v>
      </c>
      <c r="AJ40" s="54" t="s">
        <v>175</v>
      </c>
      <c r="AK40" s="39" t="s">
        <v>181</v>
      </c>
      <c r="AL40" s="57">
        <v>1.74</v>
      </c>
      <c r="AM40" s="56">
        <f t="shared" si="3"/>
        <v>50999.4</v>
      </c>
      <c r="AN40" s="51">
        <v>11850</v>
      </c>
      <c r="AO40" s="52">
        <f t="shared" si="4"/>
        <v>-7.2999999999999996E-4</v>
      </c>
      <c r="AP40" s="50">
        <f t="shared" si="7"/>
        <v>-37.229562000000001</v>
      </c>
      <c r="AQ40" s="109"/>
      <c r="AR40" s="109"/>
      <c r="AS40" s="111"/>
      <c r="AT40" s="112"/>
      <c r="AU40" s="112"/>
      <c r="AV40" s="109"/>
      <c r="AW40" s="27" t="s">
        <v>199</v>
      </c>
      <c r="AX40" s="81">
        <f t="shared" si="15"/>
        <v>13</v>
      </c>
      <c r="AY40" s="81">
        <f t="shared" si="16"/>
        <v>12</v>
      </c>
    </row>
    <row r="41" spans="1:51" ht="20.149999999999999" customHeight="1">
      <c r="A41" s="57">
        <v>12</v>
      </c>
      <c r="B41" s="58">
        <v>44959</v>
      </c>
      <c r="C41" s="57" t="s">
        <v>121</v>
      </c>
      <c r="D41" s="74" t="s">
        <v>230</v>
      </c>
      <c r="E41" s="57">
        <v>48324</v>
      </c>
      <c r="F41" s="57">
        <v>24.02979553761336</v>
      </c>
      <c r="G41" s="57">
        <v>42.686787175396056</v>
      </c>
      <c r="H41" s="57" t="s">
        <v>139</v>
      </c>
      <c r="I41" s="27" t="s">
        <v>199</v>
      </c>
      <c r="J41" s="27" t="s">
        <v>129</v>
      </c>
      <c r="K41" s="27">
        <v>9.77</v>
      </c>
      <c r="L41" s="58" t="s">
        <v>140</v>
      </c>
      <c r="M41" s="58">
        <v>44971</v>
      </c>
      <c r="N41" s="58">
        <v>44984</v>
      </c>
      <c r="O41" s="57" t="s">
        <v>143</v>
      </c>
      <c r="P41" s="51">
        <v>7430</v>
      </c>
      <c r="Q41" s="27">
        <v>9.77</v>
      </c>
      <c r="R41" s="60" t="s">
        <v>135</v>
      </c>
      <c r="S41" s="58">
        <v>45371</v>
      </c>
      <c r="T41" s="58">
        <v>45376</v>
      </c>
      <c r="U41" s="57" t="s">
        <v>166</v>
      </c>
      <c r="V41" s="57">
        <v>1.66</v>
      </c>
      <c r="W41" s="56">
        <f t="shared" si="0"/>
        <v>48654.6</v>
      </c>
      <c r="X41" s="51">
        <v>7580</v>
      </c>
      <c r="Y41" s="52">
        <f t="shared" si="1"/>
        <v>1.4999999999999999E-4</v>
      </c>
      <c r="Z41" s="50">
        <f t="shared" si="6"/>
        <v>7.2981899999999991</v>
      </c>
      <c r="AA41" s="114"/>
      <c r="AB41" s="115"/>
      <c r="AC41" s="111"/>
      <c r="AD41" s="112"/>
      <c r="AE41" s="112"/>
      <c r="AF41" s="113"/>
      <c r="AG41" s="27">
        <v>9.77</v>
      </c>
      <c r="AH41" s="55" t="s">
        <v>179</v>
      </c>
      <c r="AI41" s="54">
        <v>45736</v>
      </c>
      <c r="AJ41" s="54" t="s">
        <v>175</v>
      </c>
      <c r="AK41" s="39" t="s">
        <v>182</v>
      </c>
      <c r="AL41" s="57">
        <v>1.66</v>
      </c>
      <c r="AM41" s="56">
        <f t="shared" si="3"/>
        <v>48654.6</v>
      </c>
      <c r="AN41" s="51">
        <v>11206</v>
      </c>
      <c r="AO41" s="52">
        <f t="shared" si="4"/>
        <v>3.7759999999999998E-3</v>
      </c>
      <c r="AP41" s="50">
        <f t="shared" si="7"/>
        <v>183.71976959999998</v>
      </c>
      <c r="AQ41" s="109"/>
      <c r="AR41" s="109"/>
      <c r="AS41" s="111"/>
      <c r="AT41" s="112"/>
      <c r="AU41" s="112"/>
      <c r="AV41" s="109"/>
      <c r="AW41" s="27" t="s">
        <v>199</v>
      </c>
      <c r="AX41" s="81">
        <f t="shared" si="15"/>
        <v>13</v>
      </c>
      <c r="AY41" s="81">
        <f t="shared" si="16"/>
        <v>12</v>
      </c>
    </row>
    <row r="42" spans="1:51" ht="20.149999999999999" customHeight="1">
      <c r="A42" s="57">
        <v>13</v>
      </c>
      <c r="B42" s="58">
        <v>44959</v>
      </c>
      <c r="C42" s="57" t="s">
        <v>121</v>
      </c>
      <c r="D42" s="74" t="s">
        <v>230</v>
      </c>
      <c r="E42" s="57">
        <v>48324</v>
      </c>
      <c r="F42" s="57">
        <v>23.989534712105812</v>
      </c>
      <c r="G42" s="57">
        <v>42.66179297663885</v>
      </c>
      <c r="H42" s="57" t="s">
        <v>144</v>
      </c>
      <c r="I42" s="27" t="s">
        <v>200</v>
      </c>
      <c r="J42" s="27" t="s">
        <v>124</v>
      </c>
      <c r="K42" s="27">
        <v>6.33</v>
      </c>
      <c r="L42" s="58" t="s">
        <v>145</v>
      </c>
      <c r="M42" s="58">
        <v>44973</v>
      </c>
      <c r="N42" s="58">
        <v>44984</v>
      </c>
      <c r="O42" s="57" t="s">
        <v>146</v>
      </c>
      <c r="P42" s="51">
        <v>14000</v>
      </c>
      <c r="Q42" s="27">
        <v>6.33</v>
      </c>
      <c r="R42" s="60" t="s">
        <v>135</v>
      </c>
      <c r="S42" s="58">
        <v>45372</v>
      </c>
      <c r="T42" s="58">
        <v>45376</v>
      </c>
      <c r="U42" s="57" t="s">
        <v>167</v>
      </c>
      <c r="V42" s="57">
        <v>1.56</v>
      </c>
      <c r="W42" s="56">
        <f t="shared" si="0"/>
        <v>29624.400000000001</v>
      </c>
      <c r="X42" s="51">
        <v>15200</v>
      </c>
      <c r="Y42" s="52">
        <f t="shared" si="1"/>
        <v>1.1999999999999999E-3</v>
      </c>
      <c r="Z42" s="50">
        <f t="shared" si="6"/>
        <v>35.549279999999996</v>
      </c>
      <c r="AA42" s="114">
        <f>SUM(Z42:Z44)</f>
        <v>49.624668</v>
      </c>
      <c r="AB42" s="115">
        <f>AA42*3.667</f>
        <v>181.97365755599998</v>
      </c>
      <c r="AC42" s="117">
        <v>7.6600000000000001E-2</v>
      </c>
      <c r="AD42" s="112">
        <f>Q42*AC42</f>
        <v>0.48487800000000003</v>
      </c>
      <c r="AE42" s="112">
        <f t="shared" ref="AE42" si="20">AD42*3.42</f>
        <v>1.6582827600000001</v>
      </c>
      <c r="AF42" s="113">
        <f>IF((AB42-AE42)&lt;0,0,AB42-AE42)</f>
        <v>180.31537479599999</v>
      </c>
      <c r="AG42" s="27">
        <v>6.33</v>
      </c>
      <c r="AH42" s="55" t="s">
        <v>173</v>
      </c>
      <c r="AI42" s="54">
        <v>45737</v>
      </c>
      <c r="AJ42" s="54" t="s">
        <v>175</v>
      </c>
      <c r="AK42" s="39" t="s">
        <v>192</v>
      </c>
      <c r="AL42" s="57">
        <v>1.56</v>
      </c>
      <c r="AM42" s="56">
        <f t="shared" si="3"/>
        <v>29624.400000000001</v>
      </c>
      <c r="AN42" s="51">
        <v>16521</v>
      </c>
      <c r="AO42" s="52">
        <f>(AN42-X42)/1000000</f>
        <v>1.3209999999999999E-3</v>
      </c>
      <c r="AP42" s="50">
        <f>AO42*AM42</f>
        <v>39.133832399999996</v>
      </c>
      <c r="AQ42" s="109">
        <f>SUM(AP42:AP44)</f>
        <v>216.64019879999998</v>
      </c>
      <c r="AR42" s="109">
        <f>AQ42*3.667</f>
        <v>794.41960899959986</v>
      </c>
      <c r="AS42" s="110">
        <v>8.14E-2</v>
      </c>
      <c r="AT42" s="112">
        <f>AG42*AS42</f>
        <v>0.515262</v>
      </c>
      <c r="AU42" s="112">
        <f t="shared" ref="AU42" si="21">AT42*3.42</f>
        <v>1.7621960399999999</v>
      </c>
      <c r="AV42" s="109">
        <f t="shared" ref="AV42" si="22">IF((AR42-AU42),AR42-AU42)</f>
        <v>792.65741295959981</v>
      </c>
      <c r="AW42" s="27" t="s">
        <v>200</v>
      </c>
      <c r="AX42" s="81">
        <f t="shared" si="15"/>
        <v>13</v>
      </c>
      <c r="AY42" s="81">
        <f t="shared" si="16"/>
        <v>12</v>
      </c>
    </row>
    <row r="43" spans="1:51" ht="20.149999999999999" customHeight="1">
      <c r="A43" s="57">
        <v>14</v>
      </c>
      <c r="B43" s="58">
        <v>44959</v>
      </c>
      <c r="C43" s="57" t="s">
        <v>121</v>
      </c>
      <c r="D43" s="74" t="s">
        <v>230</v>
      </c>
      <c r="E43" s="57">
        <v>48324</v>
      </c>
      <c r="F43" s="57">
        <v>23.989534712105812</v>
      </c>
      <c r="G43" s="57">
        <v>42.66179297663885</v>
      </c>
      <c r="H43" s="57" t="s">
        <v>144</v>
      </c>
      <c r="I43" s="27" t="s">
        <v>200</v>
      </c>
      <c r="J43" s="27" t="s">
        <v>127</v>
      </c>
      <c r="K43" s="27">
        <v>6.33</v>
      </c>
      <c r="L43" s="58" t="s">
        <v>145</v>
      </c>
      <c r="M43" s="58">
        <v>44973</v>
      </c>
      <c r="N43" s="58">
        <v>44984</v>
      </c>
      <c r="O43" s="57" t="s">
        <v>147</v>
      </c>
      <c r="P43" s="51">
        <v>12420</v>
      </c>
      <c r="Q43" s="27">
        <v>6.33</v>
      </c>
      <c r="R43" s="60" t="s">
        <v>135</v>
      </c>
      <c r="S43" s="58">
        <v>45372</v>
      </c>
      <c r="T43" s="58">
        <v>45376</v>
      </c>
      <c r="U43" s="57" t="s">
        <v>168</v>
      </c>
      <c r="V43" s="57">
        <v>1.74</v>
      </c>
      <c r="W43" s="56">
        <f t="shared" si="0"/>
        <v>33042.6</v>
      </c>
      <c r="X43" s="51">
        <v>10480</v>
      </c>
      <c r="Y43" s="52">
        <f t="shared" si="1"/>
        <v>-1.9400000000000001E-3</v>
      </c>
      <c r="Z43" s="50">
        <f t="shared" si="6"/>
        <v>-64.102643999999998</v>
      </c>
      <c r="AA43" s="114"/>
      <c r="AB43" s="115"/>
      <c r="AC43" s="112"/>
      <c r="AD43" s="112"/>
      <c r="AE43" s="112"/>
      <c r="AF43" s="113"/>
      <c r="AG43" s="27">
        <v>6.33</v>
      </c>
      <c r="AH43" s="55" t="s">
        <v>173</v>
      </c>
      <c r="AI43" s="54">
        <v>45737</v>
      </c>
      <c r="AJ43" s="54" t="s">
        <v>175</v>
      </c>
      <c r="AK43" s="39" t="s">
        <v>193</v>
      </c>
      <c r="AL43" s="57">
        <v>1.74</v>
      </c>
      <c r="AM43" s="56">
        <f t="shared" si="3"/>
        <v>33042.6</v>
      </c>
      <c r="AN43" s="51">
        <v>13695</v>
      </c>
      <c r="AO43" s="52">
        <f>(AN43-X43)/1000000</f>
        <v>3.215E-3</v>
      </c>
      <c r="AP43" s="50">
        <f t="shared" si="7"/>
        <v>106.23195899999999</v>
      </c>
      <c r="AQ43" s="109"/>
      <c r="AR43" s="109"/>
      <c r="AS43" s="111"/>
      <c r="AT43" s="112"/>
      <c r="AU43" s="112"/>
      <c r="AV43" s="109"/>
      <c r="AW43" s="27" t="s">
        <v>200</v>
      </c>
      <c r="AX43" s="81">
        <f t="shared" si="15"/>
        <v>13</v>
      </c>
      <c r="AY43" s="81">
        <f t="shared" si="16"/>
        <v>12</v>
      </c>
    </row>
    <row r="44" spans="1:51" ht="20.149999999999999" customHeight="1">
      <c r="A44" s="57">
        <v>15</v>
      </c>
      <c r="B44" s="58">
        <v>44959</v>
      </c>
      <c r="C44" s="57" t="s">
        <v>121</v>
      </c>
      <c r="D44" s="74" t="s">
        <v>230</v>
      </c>
      <c r="E44" s="57">
        <v>48324</v>
      </c>
      <c r="F44" s="57">
        <v>23.989534712105812</v>
      </c>
      <c r="G44" s="57">
        <v>42.66179297663885</v>
      </c>
      <c r="H44" s="57" t="s">
        <v>144</v>
      </c>
      <c r="I44" s="27" t="s">
        <v>200</v>
      </c>
      <c r="J44" s="27" t="s">
        <v>129</v>
      </c>
      <c r="K44" s="27">
        <v>6.33</v>
      </c>
      <c r="L44" s="58" t="s">
        <v>145</v>
      </c>
      <c r="M44" s="58">
        <v>44973</v>
      </c>
      <c r="N44" s="58">
        <v>44984</v>
      </c>
      <c r="O44" s="57" t="s">
        <v>148</v>
      </c>
      <c r="P44" s="51">
        <v>7110</v>
      </c>
      <c r="Q44" s="27">
        <v>6.33</v>
      </c>
      <c r="R44" s="60" t="s">
        <v>135</v>
      </c>
      <c r="S44" s="58">
        <v>45372</v>
      </c>
      <c r="T44" s="58">
        <v>45376</v>
      </c>
      <c r="U44" s="57" t="s">
        <v>169</v>
      </c>
      <c r="V44" s="57">
        <v>1.66</v>
      </c>
      <c r="W44" s="56">
        <f t="shared" si="0"/>
        <v>31523.4</v>
      </c>
      <c r="X44" s="51">
        <v>9590</v>
      </c>
      <c r="Y44" s="52">
        <f t="shared" si="1"/>
        <v>2.48E-3</v>
      </c>
      <c r="Z44" s="50">
        <f t="shared" si="6"/>
        <v>78.178032000000002</v>
      </c>
      <c r="AA44" s="114"/>
      <c r="AB44" s="115"/>
      <c r="AC44" s="112"/>
      <c r="AD44" s="112"/>
      <c r="AE44" s="112"/>
      <c r="AF44" s="113"/>
      <c r="AG44" s="27">
        <v>6.33</v>
      </c>
      <c r="AH44" s="55" t="s">
        <v>173</v>
      </c>
      <c r="AI44" s="54">
        <v>45737</v>
      </c>
      <c r="AJ44" s="54" t="s">
        <v>175</v>
      </c>
      <c r="AK44" s="39" t="s">
        <v>194</v>
      </c>
      <c r="AL44" s="57">
        <v>1.66</v>
      </c>
      <c r="AM44" s="56">
        <f t="shared" si="3"/>
        <v>31523.399999999998</v>
      </c>
      <c r="AN44" s="51">
        <v>11851</v>
      </c>
      <c r="AO44" s="52">
        <f>(AN44-X44)/1000000</f>
        <v>2.261E-3</v>
      </c>
      <c r="AP44" s="50">
        <f t="shared" si="7"/>
        <v>71.274407400000001</v>
      </c>
      <c r="AQ44" s="109"/>
      <c r="AR44" s="109"/>
      <c r="AS44" s="111"/>
      <c r="AT44" s="112"/>
      <c r="AU44" s="112"/>
      <c r="AV44" s="109"/>
      <c r="AW44" s="27" t="s">
        <v>200</v>
      </c>
      <c r="AX44" s="81">
        <f t="shared" si="15"/>
        <v>13</v>
      </c>
      <c r="AY44" s="81">
        <f t="shared" si="16"/>
        <v>12</v>
      </c>
    </row>
    <row r="45" spans="1:51" ht="20.149999999999999" customHeight="1">
      <c r="A45" s="57">
        <v>16</v>
      </c>
      <c r="B45" s="58">
        <v>44959</v>
      </c>
      <c r="C45" s="57" t="s">
        <v>121</v>
      </c>
      <c r="D45" s="74" t="s">
        <v>230</v>
      </c>
      <c r="E45" s="57">
        <v>48324</v>
      </c>
      <c r="F45" s="57">
        <v>23.999067918415967</v>
      </c>
      <c r="G45" s="57">
        <v>42.681228619124219</v>
      </c>
      <c r="H45" s="57" t="s">
        <v>144</v>
      </c>
      <c r="I45" s="106" t="s">
        <v>201</v>
      </c>
      <c r="J45" s="27" t="s">
        <v>124</v>
      </c>
      <c r="K45" s="105">
        <v>10.130000000000001</v>
      </c>
      <c r="L45" s="58" t="s">
        <v>145</v>
      </c>
      <c r="M45" s="58">
        <v>44973</v>
      </c>
      <c r="N45" s="58">
        <v>44984</v>
      </c>
      <c r="O45" s="57" t="s">
        <v>149</v>
      </c>
      <c r="P45" s="51">
        <v>10960</v>
      </c>
      <c r="Q45" s="105">
        <v>10.130000000000001</v>
      </c>
      <c r="R45" s="60" t="s">
        <v>156</v>
      </c>
      <c r="S45" s="58">
        <v>45371</v>
      </c>
      <c r="T45" s="58">
        <v>45376</v>
      </c>
      <c r="U45" s="57" t="s">
        <v>170</v>
      </c>
      <c r="V45" s="57">
        <v>1.56</v>
      </c>
      <c r="W45" s="56">
        <f t="shared" si="0"/>
        <v>47408.4</v>
      </c>
      <c r="X45" s="51">
        <v>9120</v>
      </c>
      <c r="Y45" s="52">
        <f t="shared" si="1"/>
        <v>-1.8400000000000001E-3</v>
      </c>
      <c r="Z45" s="50">
        <f t="shared" si="6"/>
        <v>-87.231456000000009</v>
      </c>
      <c r="AA45" s="114">
        <f>SUM(Z45:Z47)</f>
        <v>-377.78416799999997</v>
      </c>
      <c r="AB45" s="115">
        <f>AA45*3.667</f>
        <v>-1385.3345440559999</v>
      </c>
      <c r="AC45" s="110"/>
      <c r="AD45" s="112">
        <f>Q45*AC45</f>
        <v>0</v>
      </c>
      <c r="AE45" s="112">
        <f t="shared" ref="AE45" si="23">AD45*3.42</f>
        <v>0</v>
      </c>
      <c r="AF45" s="113">
        <f>IF((AB45-AE45)&lt;0,0,AB45-AE45)</f>
        <v>0</v>
      </c>
      <c r="AG45" s="105">
        <v>10.130000000000001</v>
      </c>
      <c r="AH45" s="55" t="s">
        <v>156</v>
      </c>
      <c r="AI45" s="54">
        <v>45737</v>
      </c>
      <c r="AJ45" s="54" t="s">
        <v>175</v>
      </c>
      <c r="AK45" s="39" t="s">
        <v>186</v>
      </c>
      <c r="AL45" s="57">
        <v>1.56</v>
      </c>
      <c r="AM45" s="56">
        <f t="shared" si="3"/>
        <v>47408.400000000009</v>
      </c>
      <c r="AN45" s="51">
        <v>10959</v>
      </c>
      <c r="AO45" s="52">
        <f>(AN45-P45)/1000000</f>
        <v>-9.9999999999999995E-7</v>
      </c>
      <c r="AP45" s="50">
        <f>AO45*AM45</f>
        <v>-4.7408400000000003E-2</v>
      </c>
      <c r="AQ45" s="109">
        <f>SUM(AP45:AP47)</f>
        <v>-190.17514980000001</v>
      </c>
      <c r="AR45" s="109">
        <f>AQ45*3.667</f>
        <v>-697.37227431660006</v>
      </c>
      <c r="AS45" s="110">
        <v>5.9200000000000003E-2</v>
      </c>
      <c r="AT45" s="112">
        <f>AG45*AS45</f>
        <v>0.59969600000000012</v>
      </c>
      <c r="AU45" s="112">
        <f t="shared" ref="AU45" si="24">AT45*3.42</f>
        <v>2.0509603200000002</v>
      </c>
      <c r="AV45" s="109">
        <f t="shared" ref="AV45" si="25">IF((AR45-AU45),AR45-AU45)</f>
        <v>-699.4232346366</v>
      </c>
      <c r="AW45" s="27" t="s">
        <v>201</v>
      </c>
      <c r="AX45" s="81">
        <f t="shared" si="15"/>
        <v>13</v>
      </c>
      <c r="AY45" s="81">
        <f t="shared" si="16"/>
        <v>12</v>
      </c>
    </row>
    <row r="46" spans="1:51" ht="20.149999999999999" customHeight="1">
      <c r="A46" s="57">
        <v>17</v>
      </c>
      <c r="B46" s="58">
        <v>44959</v>
      </c>
      <c r="C46" s="57" t="s">
        <v>121</v>
      </c>
      <c r="D46" s="74" t="s">
        <v>230</v>
      </c>
      <c r="E46" s="57">
        <v>48324</v>
      </c>
      <c r="F46" s="57">
        <v>23.999067918415967</v>
      </c>
      <c r="G46" s="57">
        <v>42.681228619124219</v>
      </c>
      <c r="H46" s="57" t="s">
        <v>144</v>
      </c>
      <c r="I46" s="106" t="s">
        <v>201</v>
      </c>
      <c r="J46" s="27" t="s">
        <v>127</v>
      </c>
      <c r="K46" s="105">
        <v>10.130000000000001</v>
      </c>
      <c r="L46" s="58" t="s">
        <v>145</v>
      </c>
      <c r="M46" s="58">
        <v>44973</v>
      </c>
      <c r="N46" s="58">
        <v>44984</v>
      </c>
      <c r="O46" s="57" t="s">
        <v>150</v>
      </c>
      <c r="P46" s="51">
        <v>10080</v>
      </c>
      <c r="Q46" s="105">
        <v>10.130000000000001</v>
      </c>
      <c r="R46" s="60" t="s">
        <v>156</v>
      </c>
      <c r="S46" s="58">
        <v>45371</v>
      </c>
      <c r="T46" s="58">
        <v>45376</v>
      </c>
      <c r="U46" s="57" t="s">
        <v>171</v>
      </c>
      <c r="V46" s="57">
        <v>1.74</v>
      </c>
      <c r="W46" s="56">
        <f t="shared" si="0"/>
        <v>52878.600000000006</v>
      </c>
      <c r="X46" s="51">
        <v>4280</v>
      </c>
      <c r="Y46" s="52">
        <f t="shared" si="1"/>
        <v>-5.7999999999999996E-3</v>
      </c>
      <c r="Z46" s="50">
        <f t="shared" si="6"/>
        <v>-306.69587999999999</v>
      </c>
      <c r="AA46" s="114"/>
      <c r="AB46" s="115"/>
      <c r="AC46" s="111"/>
      <c r="AD46" s="112"/>
      <c r="AE46" s="112"/>
      <c r="AF46" s="113"/>
      <c r="AG46" s="105">
        <v>10.130000000000001</v>
      </c>
      <c r="AH46" s="55" t="s">
        <v>156</v>
      </c>
      <c r="AI46" s="54">
        <v>45737</v>
      </c>
      <c r="AJ46" s="54" t="s">
        <v>175</v>
      </c>
      <c r="AK46" s="39" t="s">
        <v>187</v>
      </c>
      <c r="AL46" s="57">
        <v>1.74</v>
      </c>
      <c r="AM46" s="56">
        <f t="shared" si="3"/>
        <v>52878.600000000006</v>
      </c>
      <c r="AN46" s="51">
        <v>4896</v>
      </c>
      <c r="AO46" s="52">
        <f>(AN46-P46)/1000000</f>
        <v>-5.1840000000000002E-3</v>
      </c>
      <c r="AP46" s="50">
        <f t="shared" si="7"/>
        <v>-274.12266240000002</v>
      </c>
      <c r="AQ46" s="109"/>
      <c r="AR46" s="109"/>
      <c r="AS46" s="111"/>
      <c r="AT46" s="112"/>
      <c r="AU46" s="112"/>
      <c r="AV46" s="109"/>
      <c r="AW46" s="27" t="s">
        <v>201</v>
      </c>
      <c r="AX46" s="81">
        <f t="shared" si="15"/>
        <v>13</v>
      </c>
      <c r="AY46" s="81">
        <f t="shared" si="16"/>
        <v>12</v>
      </c>
    </row>
    <row r="47" spans="1:51" ht="20.149999999999999" customHeight="1">
      <c r="A47" s="57">
        <v>18</v>
      </c>
      <c r="B47" s="58">
        <v>44959</v>
      </c>
      <c r="C47" s="57" t="s">
        <v>121</v>
      </c>
      <c r="D47" s="74" t="s">
        <v>230</v>
      </c>
      <c r="E47" s="57">
        <v>48324</v>
      </c>
      <c r="F47" s="57">
        <v>23.999067918415967</v>
      </c>
      <c r="G47" s="57">
        <v>42.681228619124219</v>
      </c>
      <c r="H47" s="57" t="s">
        <v>144</v>
      </c>
      <c r="I47" s="106" t="s">
        <v>201</v>
      </c>
      <c r="J47" s="27" t="s">
        <v>129</v>
      </c>
      <c r="K47" s="105">
        <v>10.130000000000001</v>
      </c>
      <c r="L47" s="58" t="s">
        <v>145</v>
      </c>
      <c r="M47" s="58">
        <v>44973</v>
      </c>
      <c r="N47" s="58">
        <v>44984</v>
      </c>
      <c r="O47" s="57" t="s">
        <v>151</v>
      </c>
      <c r="P47" s="51">
        <v>1910</v>
      </c>
      <c r="Q47" s="105">
        <v>10.130000000000001</v>
      </c>
      <c r="R47" s="60" t="s">
        <v>156</v>
      </c>
      <c r="S47" s="58">
        <v>45371</v>
      </c>
      <c r="T47" s="58">
        <v>45376</v>
      </c>
      <c r="U47" s="57" t="s">
        <v>172</v>
      </c>
      <c r="V47" s="57">
        <v>1.66</v>
      </c>
      <c r="W47" s="56">
        <f t="shared" si="0"/>
        <v>50447.4</v>
      </c>
      <c r="X47" s="51">
        <v>2230</v>
      </c>
      <c r="Y47" s="52">
        <f t="shared" si="1"/>
        <v>3.2000000000000003E-4</v>
      </c>
      <c r="Z47" s="50">
        <f t="shared" si="6"/>
        <v>16.143168000000003</v>
      </c>
      <c r="AA47" s="114"/>
      <c r="AB47" s="115"/>
      <c r="AC47" s="111"/>
      <c r="AD47" s="112"/>
      <c r="AE47" s="112"/>
      <c r="AF47" s="113"/>
      <c r="AG47" s="105">
        <v>10.130000000000001</v>
      </c>
      <c r="AH47" s="55" t="s">
        <v>156</v>
      </c>
      <c r="AI47" s="54">
        <v>45737</v>
      </c>
      <c r="AJ47" s="54" t="s">
        <v>175</v>
      </c>
      <c r="AK47" s="39" t="s">
        <v>188</v>
      </c>
      <c r="AL47" s="57">
        <v>1.66</v>
      </c>
      <c r="AM47" s="56">
        <f t="shared" si="3"/>
        <v>50447.4</v>
      </c>
      <c r="AN47" s="51">
        <v>3575</v>
      </c>
      <c r="AO47" s="52">
        <f>(AN47-P47)/1000000</f>
        <v>1.665E-3</v>
      </c>
      <c r="AP47" s="50">
        <f t="shared" si="7"/>
        <v>83.994921000000005</v>
      </c>
      <c r="AQ47" s="109"/>
      <c r="AR47" s="109"/>
      <c r="AS47" s="111"/>
      <c r="AT47" s="112"/>
      <c r="AU47" s="112"/>
      <c r="AV47" s="109"/>
      <c r="AW47" s="27" t="s">
        <v>201</v>
      </c>
      <c r="AX47" s="81">
        <f t="shared" si="15"/>
        <v>13</v>
      </c>
      <c r="AY47" s="81">
        <f t="shared" si="16"/>
        <v>12</v>
      </c>
    </row>
    <row r="48" spans="1:51">
      <c r="F48" s="65"/>
      <c r="G48" s="65"/>
      <c r="H48" s="65"/>
      <c r="I48" s="66"/>
      <c r="J48" s="66"/>
      <c r="K48" s="66"/>
      <c r="L48" s="66"/>
      <c r="M48" s="65"/>
      <c r="N48" s="65"/>
      <c r="R48" s="40"/>
      <c r="Y48" s="49"/>
      <c r="Z48" s="44"/>
    </row>
    <row r="49" spans="1:31">
      <c r="A49" s="116" t="s">
        <v>5</v>
      </c>
      <c r="B49" s="116"/>
      <c r="C49" s="116"/>
      <c r="D49" s="33"/>
      <c r="I49" s="40"/>
      <c r="J49" s="40"/>
      <c r="K49" s="40"/>
      <c r="L49" s="40"/>
      <c r="N49" s="67"/>
      <c r="R49" s="40"/>
    </row>
    <row r="50" spans="1:31" ht="12" customHeight="1">
      <c r="A50" s="116" t="s">
        <v>105</v>
      </c>
      <c r="B50" s="116"/>
      <c r="C50" s="116"/>
      <c r="D50" s="116"/>
      <c r="E50" s="116"/>
      <c r="F50" s="116"/>
      <c r="G50" s="116"/>
      <c r="H50" s="116"/>
      <c r="I50" s="116"/>
      <c r="J50" s="116"/>
      <c r="K50" s="116"/>
      <c r="L50" s="116"/>
      <c r="M50" s="116"/>
      <c r="N50" s="116"/>
      <c r="O50" s="116"/>
      <c r="P50" s="33"/>
      <c r="Q50" s="33"/>
      <c r="R50" s="40"/>
    </row>
    <row r="51" spans="1:31" ht="12" customHeight="1">
      <c r="A51" s="116" t="s">
        <v>106</v>
      </c>
      <c r="B51" s="116"/>
      <c r="C51" s="116"/>
      <c r="D51" s="116"/>
      <c r="E51" s="116"/>
      <c r="F51" s="116"/>
      <c r="G51" s="116"/>
      <c r="H51" s="116"/>
      <c r="I51" s="116"/>
      <c r="J51" s="116"/>
      <c r="K51" s="116"/>
      <c r="L51" s="116"/>
      <c r="M51" s="116"/>
      <c r="N51" s="116"/>
      <c r="O51" s="116"/>
      <c r="P51" s="33"/>
      <c r="Q51" s="33"/>
      <c r="R51" s="40"/>
    </row>
    <row r="52" spans="1:31" ht="38.25" customHeight="1">
      <c r="A52" s="116" t="s">
        <v>203</v>
      </c>
      <c r="B52" s="116"/>
      <c r="C52" s="116"/>
      <c r="D52" s="116"/>
      <c r="E52" s="116"/>
      <c r="F52" s="116"/>
      <c r="G52" s="116"/>
      <c r="H52" s="116"/>
      <c r="I52" s="116"/>
      <c r="J52" s="116"/>
      <c r="K52" s="116"/>
      <c r="L52" s="116"/>
      <c r="M52" s="116"/>
      <c r="N52" s="116"/>
      <c r="O52" s="116"/>
    </row>
    <row r="53" spans="1:31" ht="12" customHeight="1">
      <c r="A53" s="116" t="s">
        <v>204</v>
      </c>
      <c r="B53" s="116"/>
      <c r="C53" s="116"/>
      <c r="D53" s="116"/>
      <c r="E53" s="116"/>
      <c r="F53" s="116"/>
      <c r="G53" s="116"/>
      <c r="H53" s="116"/>
      <c r="I53" s="116"/>
      <c r="J53" s="116"/>
      <c r="K53" s="116"/>
      <c r="L53" s="116"/>
      <c r="M53" s="116"/>
      <c r="N53" s="116"/>
      <c r="O53" s="116"/>
      <c r="P53" s="33"/>
      <c r="Q53" s="33"/>
    </row>
    <row r="54" spans="1:31" ht="12" customHeight="1">
      <c r="A54" s="126" t="s">
        <v>108</v>
      </c>
      <c r="B54" s="126"/>
      <c r="C54" s="126"/>
      <c r="D54" s="126"/>
      <c r="E54" s="126"/>
      <c r="F54" s="126"/>
      <c r="G54" s="126"/>
      <c r="H54" s="126"/>
      <c r="I54" s="126"/>
      <c r="J54" s="126"/>
      <c r="K54" s="126"/>
      <c r="L54" s="126"/>
      <c r="M54" s="126"/>
      <c r="N54" s="126"/>
      <c r="O54" s="126"/>
      <c r="P54" s="32"/>
      <c r="Q54" s="32"/>
    </row>
    <row r="55" spans="1:31" ht="26.25" customHeight="1">
      <c r="A55" s="116" t="s">
        <v>205</v>
      </c>
      <c r="B55" s="116"/>
      <c r="C55" s="116"/>
      <c r="D55" s="116"/>
      <c r="E55" s="116"/>
      <c r="F55" s="116"/>
      <c r="G55" s="116"/>
      <c r="H55" s="116"/>
      <c r="I55" s="116"/>
      <c r="J55" s="116"/>
      <c r="K55" s="116"/>
      <c r="L55" s="116"/>
      <c r="M55" s="116"/>
      <c r="N55" s="116"/>
      <c r="O55" s="116"/>
      <c r="P55" s="33"/>
      <c r="Q55" s="33"/>
    </row>
    <row r="56" spans="1:31" ht="12" customHeight="1">
      <c r="A56" s="116" t="s">
        <v>206</v>
      </c>
      <c r="B56" s="116"/>
      <c r="C56" s="116"/>
      <c r="D56" s="116"/>
      <c r="E56" s="116"/>
      <c r="F56" s="116"/>
      <c r="G56" s="116"/>
      <c r="H56" s="116"/>
      <c r="I56" s="116"/>
      <c r="J56" s="116"/>
      <c r="K56" s="116"/>
      <c r="L56" s="116"/>
      <c r="M56" s="116"/>
      <c r="N56" s="116"/>
      <c r="O56" s="116"/>
      <c r="P56" s="33"/>
      <c r="Q56" s="33"/>
    </row>
    <row r="57" spans="1:31" ht="54" customHeight="1">
      <c r="A57" s="116" t="s">
        <v>207</v>
      </c>
      <c r="B57" s="116"/>
      <c r="C57" s="116"/>
      <c r="D57" s="116"/>
      <c r="E57" s="116"/>
      <c r="F57" s="116"/>
      <c r="G57" s="116"/>
      <c r="H57" s="116"/>
      <c r="I57" s="116"/>
      <c r="J57" s="116"/>
      <c r="K57" s="116"/>
      <c r="L57" s="116"/>
      <c r="M57" s="116"/>
      <c r="N57" s="116"/>
      <c r="O57" s="116"/>
    </row>
    <row r="58" spans="1:31">
      <c r="A58" s="62" t="s">
        <v>208</v>
      </c>
    </row>
    <row r="59" spans="1:31">
      <c r="A59" s="62" t="s">
        <v>231</v>
      </c>
    </row>
    <row r="60" spans="1:31" s="92" customFormat="1" ht="13.5">
      <c r="A60" s="107" t="s">
        <v>262</v>
      </c>
      <c r="B60" s="107"/>
      <c r="C60" s="107"/>
      <c r="D60" s="107"/>
      <c r="E60" s="107"/>
      <c r="F60" s="107"/>
      <c r="G60" s="107"/>
      <c r="H60" s="107"/>
      <c r="I60" s="107"/>
      <c r="J60" s="107"/>
      <c r="K60" s="107"/>
      <c r="L60" s="107"/>
      <c r="M60" s="107"/>
      <c r="N60" s="107"/>
      <c r="O60" s="107"/>
      <c r="AA60" s="93"/>
      <c r="AC60" s="94"/>
      <c r="AD60" s="94"/>
      <c r="AE60" s="94"/>
    </row>
    <row r="61" spans="1:31" s="92" customFormat="1" ht="12">
      <c r="A61" s="108" t="s">
        <v>258</v>
      </c>
      <c r="B61" s="108"/>
      <c r="C61" s="108"/>
      <c r="D61" s="108"/>
      <c r="E61" s="108"/>
      <c r="F61" s="108"/>
      <c r="G61" s="108"/>
      <c r="H61" s="108"/>
      <c r="I61" s="108"/>
      <c r="J61" s="108"/>
      <c r="K61" s="108"/>
      <c r="L61" s="108"/>
      <c r="M61" s="108"/>
      <c r="N61" s="108"/>
      <c r="O61" s="108"/>
      <c r="AA61" s="93"/>
      <c r="AC61" s="94"/>
      <c r="AD61" s="94"/>
      <c r="AE61" s="94"/>
    </row>
    <row r="62" spans="1:31" s="92" customFormat="1" ht="96" customHeight="1">
      <c r="A62" s="108" t="s">
        <v>259</v>
      </c>
      <c r="B62" s="108"/>
      <c r="C62" s="108"/>
      <c r="D62" s="108"/>
      <c r="E62" s="108"/>
      <c r="F62" s="108"/>
      <c r="G62" s="108"/>
      <c r="H62" s="108"/>
      <c r="I62" s="108"/>
      <c r="J62" s="108"/>
      <c r="K62" s="108"/>
      <c r="L62" s="108"/>
      <c r="M62" s="108"/>
      <c r="N62" s="108"/>
      <c r="O62" s="108"/>
      <c r="AA62" s="93"/>
      <c r="AC62" s="94"/>
      <c r="AD62" s="94"/>
      <c r="AE62" s="94"/>
    </row>
    <row r="63" spans="1:31" s="92" customFormat="1" ht="37.25" customHeight="1">
      <c r="A63" s="108" t="s">
        <v>260</v>
      </c>
      <c r="B63" s="108"/>
      <c r="C63" s="108"/>
      <c r="D63" s="108"/>
      <c r="E63" s="108"/>
      <c r="F63" s="108"/>
      <c r="G63" s="108"/>
      <c r="H63" s="108"/>
      <c r="I63" s="108"/>
      <c r="J63" s="108"/>
      <c r="K63" s="108"/>
      <c r="L63" s="108"/>
      <c r="M63" s="108"/>
      <c r="N63" s="108"/>
      <c r="O63" s="108"/>
      <c r="AA63" s="93"/>
      <c r="AC63" s="94"/>
      <c r="AD63" s="94"/>
      <c r="AE63" s="94"/>
    </row>
    <row r="64" spans="1:31" ht="20.149999999999999" customHeight="1">
      <c r="C64" s="63" t="s">
        <v>111</v>
      </c>
      <c r="D64" s="63" t="s">
        <v>110</v>
      </c>
      <c r="E64" s="63" t="s">
        <v>112</v>
      </c>
    </row>
    <row r="65" spans="2:5" ht="20.149999999999999" customHeight="1">
      <c r="B65" s="64" t="s">
        <v>97</v>
      </c>
      <c r="C65" s="34" t="s">
        <v>232</v>
      </c>
      <c r="D65" s="34" t="s">
        <v>233</v>
      </c>
      <c r="E65" s="67">
        <v>45812</v>
      </c>
    </row>
    <row r="66" spans="2:5" ht="20.149999999999999" customHeight="1">
      <c r="B66" s="64" t="s">
        <v>98</v>
      </c>
      <c r="C66" s="34" t="s">
        <v>234</v>
      </c>
      <c r="D66" s="34" t="s">
        <v>235</v>
      </c>
      <c r="E66" s="67">
        <v>45812</v>
      </c>
    </row>
    <row r="67" spans="2:5" ht="20.149999999999999" customHeight="1">
      <c r="B67" s="64" t="s">
        <v>99</v>
      </c>
      <c r="C67" s="34" t="s">
        <v>234</v>
      </c>
      <c r="D67" s="34" t="s">
        <v>235</v>
      </c>
      <c r="E67" s="67">
        <v>46141</v>
      </c>
    </row>
    <row r="68" spans="2:5" ht="20.149999999999999" customHeight="1">
      <c r="B68" s="64" t="s">
        <v>99</v>
      </c>
      <c r="C68" s="34" t="s">
        <v>234</v>
      </c>
      <c r="D68" s="34" t="s">
        <v>235</v>
      </c>
      <c r="E68" s="67">
        <v>46193</v>
      </c>
    </row>
    <row r="69" spans="2:5" ht="12">
      <c r="B69" s="64" t="s">
        <v>98</v>
      </c>
      <c r="C69" s="92" t="s">
        <v>265</v>
      </c>
      <c r="D69" s="92" t="s">
        <v>266</v>
      </c>
      <c r="E69" s="142">
        <v>46193</v>
      </c>
    </row>
  </sheetData>
  <autoFilter ref="A29:AW47"/>
  <mergeCells count="118">
    <mergeCell ref="C1:H1"/>
    <mergeCell ref="C2:H2"/>
    <mergeCell ref="B18:C18"/>
    <mergeCell ref="N3:O3"/>
    <mergeCell ref="A26:K26"/>
    <mergeCell ref="L26:P26"/>
    <mergeCell ref="A55:O55"/>
    <mergeCell ref="A56:O56"/>
    <mergeCell ref="A49:C49"/>
    <mergeCell ref="A50:O50"/>
    <mergeCell ref="A51:O51"/>
    <mergeCell ref="A52:O52"/>
    <mergeCell ref="A53:O53"/>
    <mergeCell ref="A54:O54"/>
    <mergeCell ref="B19:C19"/>
    <mergeCell ref="B20:C20"/>
    <mergeCell ref="B24:C24"/>
    <mergeCell ref="AD33:AD35"/>
    <mergeCell ref="AE33:AE35"/>
    <mergeCell ref="Q26:X26"/>
    <mergeCell ref="Y26:AB26"/>
    <mergeCell ref="AC26:AE26"/>
    <mergeCell ref="AG26:AN26"/>
    <mergeCell ref="A4:T4"/>
    <mergeCell ref="B21:C21"/>
    <mergeCell ref="B22:C22"/>
    <mergeCell ref="B23:C23"/>
    <mergeCell ref="B6:C6"/>
    <mergeCell ref="D6:G6"/>
    <mergeCell ref="B7:C7"/>
    <mergeCell ref="B8:C8"/>
    <mergeCell ref="B9:C9"/>
    <mergeCell ref="B10:C10"/>
    <mergeCell ref="B11:C11"/>
    <mergeCell ref="B12:C12"/>
    <mergeCell ref="B13:C13"/>
    <mergeCell ref="B14:C14"/>
    <mergeCell ref="D14:G14"/>
    <mergeCell ref="B15:C15"/>
    <mergeCell ref="D15:G15"/>
    <mergeCell ref="B17:C17"/>
    <mergeCell ref="AV33:AV35"/>
    <mergeCell ref="AS30:AS32"/>
    <mergeCell ref="AT30:AT32"/>
    <mergeCell ref="AU30:AU32"/>
    <mergeCell ref="AV30:AV32"/>
    <mergeCell ref="AF33:AF35"/>
    <mergeCell ref="AO26:AR26"/>
    <mergeCell ref="AS26:AU26"/>
    <mergeCell ref="AA30:AA32"/>
    <mergeCell ref="AB30:AB32"/>
    <mergeCell ref="AC30:AC32"/>
    <mergeCell ref="AD30:AD32"/>
    <mergeCell ref="AE30:AE32"/>
    <mergeCell ref="AF30:AF32"/>
    <mergeCell ref="AQ30:AQ32"/>
    <mergeCell ref="AR30:AR32"/>
    <mergeCell ref="AQ33:AQ35"/>
    <mergeCell ref="AR33:AR35"/>
    <mergeCell ref="AS33:AS35"/>
    <mergeCell ref="AT33:AT35"/>
    <mergeCell ref="AU33:AU35"/>
    <mergeCell ref="AA33:AA35"/>
    <mergeCell ref="AB33:AB35"/>
    <mergeCell ref="AC33:AC35"/>
    <mergeCell ref="AV36:AV38"/>
    <mergeCell ref="AA36:AA38"/>
    <mergeCell ref="AB36:AB38"/>
    <mergeCell ref="AC36:AC38"/>
    <mergeCell ref="AD36:AD38"/>
    <mergeCell ref="AE36:AE38"/>
    <mergeCell ref="AF36:AF38"/>
    <mergeCell ref="AQ36:AQ38"/>
    <mergeCell ref="AR36:AR38"/>
    <mergeCell ref="AS36:AS38"/>
    <mergeCell ref="AT36:AT38"/>
    <mergeCell ref="AU36:AU38"/>
    <mergeCell ref="AV39:AV41"/>
    <mergeCell ref="AA39:AA41"/>
    <mergeCell ref="AB39:AB41"/>
    <mergeCell ref="AC39:AC41"/>
    <mergeCell ref="AD39:AD41"/>
    <mergeCell ref="AE39:AE41"/>
    <mergeCell ref="AF39:AF41"/>
    <mergeCell ref="AQ39:AQ41"/>
    <mergeCell ref="AR39:AR41"/>
    <mergeCell ref="AS39:AS41"/>
    <mergeCell ref="AT39:AT41"/>
    <mergeCell ref="AU39:AU41"/>
    <mergeCell ref="AV42:AV44"/>
    <mergeCell ref="AA42:AA44"/>
    <mergeCell ref="AB42:AB44"/>
    <mergeCell ref="AC42:AC44"/>
    <mergeCell ref="AD42:AD44"/>
    <mergeCell ref="AE42:AE44"/>
    <mergeCell ref="AF42:AF44"/>
    <mergeCell ref="AQ42:AQ44"/>
    <mergeCell ref="AR42:AR44"/>
    <mergeCell ref="AS42:AS44"/>
    <mergeCell ref="AT42:AT44"/>
    <mergeCell ref="AU42:AU44"/>
    <mergeCell ref="A60:O60"/>
    <mergeCell ref="A61:O61"/>
    <mergeCell ref="A62:O62"/>
    <mergeCell ref="A63:O63"/>
    <mergeCell ref="AR45:AR47"/>
    <mergeCell ref="AS45:AS47"/>
    <mergeCell ref="AT45:AT47"/>
    <mergeCell ref="AU45:AU47"/>
    <mergeCell ref="AV45:AV47"/>
    <mergeCell ref="AQ45:AQ47"/>
    <mergeCell ref="AF45:AF47"/>
    <mergeCell ref="AA45:AA47"/>
    <mergeCell ref="AB45:AB47"/>
    <mergeCell ref="AC45:AC47"/>
    <mergeCell ref="AD45:AD47"/>
    <mergeCell ref="AE45:AE47"/>
    <mergeCell ref="A57:O57"/>
  </mergeCells>
  <conditionalFormatting sqref="F11">
    <cfRule type="containsText" dxfId="11" priority="5" operator="containsText" text="retrospective">
      <formula>NOT(ISERROR(SEARCH("retrospective",F11)))</formula>
    </cfRule>
  </conditionalFormatting>
  <conditionalFormatting sqref="F11:F12">
    <cfRule type="containsText" dxfId="10" priority="6" operator="containsText" text="In period">
      <formula>NOT(ISERROR(SEARCH("In period",F11)))</formula>
    </cfRule>
    <cfRule type="containsText" dxfId="9" priority="7" operator="containsText" text="resrospective date">
      <formula>NOT(ISERROR(SEARCH("resrospective date",F11)))</formula>
    </cfRule>
  </conditionalFormatting>
  <conditionalFormatting sqref="AA30:AB47">
    <cfRule type="cellIs" dxfId="8" priority="16" operator="greaterThan">
      <formula>0</formula>
    </cfRule>
    <cfRule type="cellIs" dxfId="7" priority="17" operator="greaterThan">
      <formula>0</formula>
    </cfRule>
  </conditionalFormatting>
  <conditionalFormatting sqref="AK30:AK47">
    <cfRule type="duplicateValues" dxfId="6" priority="18"/>
  </conditionalFormatting>
  <conditionalFormatting sqref="AQ30:AR47">
    <cfRule type="cellIs" dxfId="5" priority="1" operator="lessThan">
      <formula>0</formula>
    </cfRule>
    <cfRule type="cellIs" dxfId="4" priority="2" operator="greaterThan">
      <formula>0</formula>
    </cfRule>
  </conditionalFormatting>
  <conditionalFormatting sqref="AV30:AV47">
    <cfRule type="cellIs" dxfId="3" priority="3" operator="lessThan">
      <formula>0</formula>
    </cfRule>
    <cfRule type="cellIs" dxfId="2" priority="4" operator="greaterThan">
      <formula>0</formula>
    </cfRule>
  </conditionalFormatting>
  <conditionalFormatting sqref="AX30:AY47">
    <cfRule type="cellIs" dxfId="1" priority="10" operator="greaterThan">
      <formula>14</formula>
    </cfRule>
    <cfRule type="cellIs" dxfId="0" priority="11" operator="lessThan">
      <formula>10</formula>
    </cfRule>
  </conditionalFormatting>
  <hyperlinks>
    <hyperlink ref="A54:O54" location="'METHODOLOGY МЗМ'!A1" display="(5) Average fuel consumption (tons/ha) is calculated according to the &quot;MTODIKA of the MZM&quot;."/>
  </hyperlinks>
  <printOptions horizontalCentered="1"/>
  <pageMargins left="0.23622047244094491" right="0.23622047244094491" top="0.74803149606299213" bottom="0.74803149606299213" header="0.31496062992125984" footer="0.31496062992125984"/>
  <pageSetup paperSize="9" scale="22" fitToHeight="0" orientation="landscape" r:id="rId1"/>
  <headerFooter alignWithMargins="0">
    <oddFooter>Стр. &amp;P&amp;R&amp;A</oddFooter>
  </headerFooter>
  <drawing r:id="rId2"/>
</worksheet>
</file>

<file path=xl/worksheets/sheet2.xml><?xml version="1.0" encoding="utf-8"?>
<worksheet xmlns="http://schemas.openxmlformats.org/spreadsheetml/2006/main" xmlns:r="http://schemas.openxmlformats.org/officeDocument/2006/relationships">
  <dimension ref="A1:D24"/>
  <sheetViews>
    <sheetView workbookViewId="0">
      <selection sqref="A1:D1"/>
    </sheetView>
  </sheetViews>
  <sheetFormatPr defaultRowHeight="12.5"/>
  <cols>
    <col min="1" max="4" width="25.08984375" customWidth="1"/>
  </cols>
  <sheetData>
    <row r="1" spans="1:4" s="20" customFormat="1" ht="39.75" customHeight="1">
      <c r="A1" s="128" t="s">
        <v>55</v>
      </c>
      <c r="B1" s="128"/>
      <c r="C1" s="128"/>
      <c r="D1" s="128"/>
    </row>
    <row r="2" spans="1:4" ht="13">
      <c r="A2" s="129" t="s">
        <v>56</v>
      </c>
      <c r="B2" s="129"/>
      <c r="C2" s="129"/>
      <c r="D2" s="129"/>
    </row>
    <row r="3" spans="1:4" ht="24" customHeight="1">
      <c r="A3" s="128" t="s">
        <v>57</v>
      </c>
      <c r="B3" s="128"/>
      <c r="C3" s="128"/>
      <c r="D3" s="128"/>
    </row>
    <row r="4" spans="1:4" ht="50">
      <c r="A4" s="21" t="s">
        <v>58</v>
      </c>
      <c r="B4" s="21" t="s">
        <v>59</v>
      </c>
      <c r="C4" s="21" t="s">
        <v>60</v>
      </c>
      <c r="D4" s="21" t="s">
        <v>61</v>
      </c>
    </row>
    <row r="5" spans="1:4" ht="25">
      <c r="A5" s="22" t="s">
        <v>62</v>
      </c>
      <c r="B5" s="130" t="s">
        <v>63</v>
      </c>
      <c r="C5">
        <v>93.2</v>
      </c>
      <c r="D5">
        <v>93.3</v>
      </c>
    </row>
    <row r="6" spans="1:4" ht="25">
      <c r="A6" s="22" t="s">
        <v>64</v>
      </c>
      <c r="B6" s="130"/>
      <c r="C6">
        <v>94.3</v>
      </c>
    </row>
    <row r="7" spans="1:4" ht="25">
      <c r="A7" s="22" t="s">
        <v>65</v>
      </c>
      <c r="B7" s="130"/>
      <c r="C7">
        <v>172</v>
      </c>
    </row>
    <row r="8" spans="1:4">
      <c r="A8" s="22" t="s">
        <v>66</v>
      </c>
      <c r="B8" s="130"/>
      <c r="C8">
        <v>107</v>
      </c>
    </row>
    <row r="9" spans="1:4">
      <c r="A9" s="22" t="s">
        <v>67</v>
      </c>
      <c r="B9" s="130"/>
      <c r="C9">
        <v>131.30000000000001</v>
      </c>
    </row>
    <row r="10" spans="1:4" ht="25">
      <c r="A10" s="22" t="s">
        <v>62</v>
      </c>
      <c r="B10" s="128" t="s">
        <v>68</v>
      </c>
      <c r="C10">
        <v>95</v>
      </c>
      <c r="D10" s="23">
        <v>95.1</v>
      </c>
    </row>
    <row r="11" spans="1:4" ht="25">
      <c r="A11" s="22" t="s">
        <v>64</v>
      </c>
      <c r="B11" s="128"/>
      <c r="C11">
        <v>94.3</v>
      </c>
    </row>
    <row r="12" spans="1:4" ht="25">
      <c r="A12" s="22" t="s">
        <v>65</v>
      </c>
      <c r="B12" s="128"/>
      <c r="C12">
        <v>172</v>
      </c>
    </row>
    <row r="13" spans="1:4">
      <c r="A13" s="22" t="s">
        <v>66</v>
      </c>
      <c r="B13" s="128"/>
      <c r="C13">
        <v>108.5</v>
      </c>
    </row>
    <row r="14" spans="1:4">
      <c r="A14" s="22" t="s">
        <v>67</v>
      </c>
      <c r="B14" s="128"/>
      <c r="C14">
        <v>133.69999999999999</v>
      </c>
    </row>
    <row r="15" spans="1:4" ht="37.5">
      <c r="A15" s="22" t="s">
        <v>69</v>
      </c>
      <c r="B15" s="22" t="s">
        <v>70</v>
      </c>
      <c r="C15">
        <v>73.599999999999994</v>
      </c>
      <c r="D15">
        <v>73.599999999999994</v>
      </c>
    </row>
    <row r="16" spans="1:4" ht="37.5">
      <c r="A16" s="22" t="s">
        <v>71</v>
      </c>
      <c r="B16" s="22" t="s">
        <v>72</v>
      </c>
      <c r="C16">
        <v>69.3</v>
      </c>
      <c r="D16">
        <v>69.3</v>
      </c>
    </row>
    <row r="17" spans="1:4" ht="37.5">
      <c r="A17" s="22" t="s">
        <v>71</v>
      </c>
      <c r="B17" s="22" t="s">
        <v>70</v>
      </c>
      <c r="C17">
        <v>74.5</v>
      </c>
      <c r="D17">
        <v>74.5</v>
      </c>
    </row>
    <row r="18" spans="1:4" ht="62.5">
      <c r="A18" s="22" t="s">
        <v>73</v>
      </c>
      <c r="B18" s="22" t="s">
        <v>74</v>
      </c>
      <c r="C18">
        <v>3.3</v>
      </c>
      <c r="D18">
        <v>3.3</v>
      </c>
    </row>
    <row r="19" spans="1:4" ht="37.5">
      <c r="A19" s="22" t="s">
        <v>75</v>
      </c>
      <c r="B19" s="22" t="s">
        <v>76</v>
      </c>
    </row>
    <row r="20" spans="1:4" ht="50">
      <c r="A20" s="22" t="s">
        <v>77</v>
      </c>
      <c r="B20" s="22" t="s">
        <v>76</v>
      </c>
      <c r="C20">
        <v>9.1</v>
      </c>
      <c r="D20">
        <v>9.1</v>
      </c>
    </row>
    <row r="21" spans="1:4" ht="25">
      <c r="A21" s="22" t="s">
        <v>78</v>
      </c>
      <c r="B21" s="22" t="s">
        <v>76</v>
      </c>
      <c r="C21">
        <v>234.4</v>
      </c>
      <c r="D21">
        <v>234.4</v>
      </c>
    </row>
    <row r="22" spans="1:4" ht="62.5">
      <c r="A22" s="22" t="s">
        <v>79</v>
      </c>
      <c r="B22" s="22" t="s">
        <v>76</v>
      </c>
      <c r="C22">
        <v>52.7</v>
      </c>
      <c r="D22">
        <v>52.7</v>
      </c>
    </row>
    <row r="23" spans="1:4" ht="50">
      <c r="A23" s="22" t="s">
        <v>80</v>
      </c>
      <c r="B23" s="22" t="s">
        <v>81</v>
      </c>
      <c r="C23">
        <v>86</v>
      </c>
      <c r="D23">
        <v>86</v>
      </c>
    </row>
    <row r="24" spans="1:4" ht="13">
      <c r="A24" s="24" t="s">
        <v>9</v>
      </c>
      <c r="B24" s="127" t="s">
        <v>82</v>
      </c>
      <c r="C24" s="127"/>
      <c r="D24" s="127"/>
    </row>
  </sheetData>
  <mergeCells count="6">
    <mergeCell ref="B24:D24"/>
    <mergeCell ref="A1:D1"/>
    <mergeCell ref="A2:D2"/>
    <mergeCell ref="A3:D3"/>
    <mergeCell ref="B5:B9"/>
    <mergeCell ref="B10:B14"/>
  </mergeCells>
  <hyperlinks>
    <hyperlink ref="B2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42"/>
  <sheetViews>
    <sheetView workbookViewId="0">
      <selection activeCell="B7" sqref="B7"/>
    </sheetView>
  </sheetViews>
  <sheetFormatPr defaultRowHeight="12.5"/>
  <cols>
    <col min="1" max="1" width="7.08984375" customWidth="1"/>
    <col min="2" max="2" width="101.08984375" customWidth="1"/>
    <col min="3" max="3" width="19.6328125" style="19" customWidth="1"/>
    <col min="4" max="4" width="26.90625" bestFit="1" customWidth="1"/>
  </cols>
  <sheetData>
    <row r="1" spans="1:4" ht="63.75" customHeight="1">
      <c r="A1" s="128" t="s">
        <v>8</v>
      </c>
      <c r="B1" s="128"/>
      <c r="C1" s="128"/>
    </row>
    <row r="2" spans="1:4" ht="13" thickBot="1">
      <c r="A2" s="2" t="s">
        <v>9</v>
      </c>
      <c r="B2" s="135" t="s">
        <v>10</v>
      </c>
      <c r="C2" s="135"/>
    </row>
    <row r="3" spans="1:4" ht="53.25" customHeight="1">
      <c r="A3" s="136" t="s">
        <v>11</v>
      </c>
      <c r="B3" s="3" t="s">
        <v>12</v>
      </c>
      <c r="C3" s="4" t="s">
        <v>13</v>
      </c>
      <c r="D3" s="4" t="s">
        <v>102</v>
      </c>
    </row>
    <row r="4" spans="1:4" ht="53.25" customHeight="1">
      <c r="A4" s="137"/>
      <c r="B4" s="5" t="s">
        <v>14</v>
      </c>
      <c r="C4" s="5" t="s">
        <v>15</v>
      </c>
      <c r="D4" s="5" t="s">
        <v>101</v>
      </c>
    </row>
    <row r="5" spans="1:4" ht="25.5" customHeight="1" thickBot="1">
      <c r="A5" s="6" t="s">
        <v>16</v>
      </c>
      <c r="B5" s="5" t="s">
        <v>17</v>
      </c>
      <c r="C5" s="5" t="s">
        <v>18</v>
      </c>
      <c r="D5" s="28" t="s">
        <v>100</v>
      </c>
    </row>
    <row r="6" spans="1:4" ht="53.25" customHeight="1">
      <c r="A6" s="138">
        <v>1</v>
      </c>
      <c r="B6" s="7" t="s">
        <v>19</v>
      </c>
      <c r="C6" s="133">
        <v>76.599999999999994</v>
      </c>
      <c r="D6" s="29">
        <f>C6/1000</f>
        <v>7.6599999999999988E-2</v>
      </c>
    </row>
    <row r="7" spans="1:4" ht="125.25" customHeight="1" thickBot="1">
      <c r="A7" s="139"/>
      <c r="B7" s="8" t="s">
        <v>20</v>
      </c>
      <c r="C7" s="134"/>
      <c r="D7" s="29"/>
    </row>
    <row r="8" spans="1:4" ht="53.25" customHeight="1">
      <c r="A8" s="131">
        <v>2</v>
      </c>
      <c r="B8" s="9" t="s">
        <v>21</v>
      </c>
      <c r="C8" s="133">
        <v>81.400000000000006</v>
      </c>
      <c r="D8" s="29">
        <f>C8/1000</f>
        <v>8.14E-2</v>
      </c>
    </row>
    <row r="9" spans="1:4" ht="53.25" customHeight="1" thickBot="1">
      <c r="A9" s="132"/>
      <c r="B9" s="11" t="s">
        <v>22</v>
      </c>
      <c r="C9" s="134"/>
      <c r="D9" s="29"/>
    </row>
    <row r="10" spans="1:4" ht="53.25" customHeight="1">
      <c r="A10" s="131">
        <v>3</v>
      </c>
      <c r="B10" s="12" t="s">
        <v>23</v>
      </c>
      <c r="C10" s="133">
        <v>57.4</v>
      </c>
      <c r="D10" s="29">
        <f>C10/1000</f>
        <v>5.74E-2</v>
      </c>
    </row>
    <row r="11" spans="1:4" ht="53.25" customHeight="1" thickBot="1">
      <c r="A11" s="132"/>
      <c r="B11" s="11" t="s">
        <v>24</v>
      </c>
      <c r="C11" s="134"/>
      <c r="D11" s="29"/>
    </row>
    <row r="12" spans="1:4" ht="53.25" customHeight="1">
      <c r="A12" s="131">
        <v>4</v>
      </c>
      <c r="B12" s="12" t="s">
        <v>25</v>
      </c>
      <c r="C12" s="133">
        <v>42.2</v>
      </c>
      <c r="D12" s="29">
        <f>C12/1000</f>
        <v>4.2200000000000001E-2</v>
      </c>
    </row>
    <row r="13" spans="1:4" ht="87.75" customHeight="1" thickBot="1">
      <c r="A13" s="132"/>
      <c r="B13" s="11" t="s">
        <v>26</v>
      </c>
      <c r="C13" s="134"/>
      <c r="D13" s="29"/>
    </row>
    <row r="14" spans="1:4" ht="53.25" customHeight="1">
      <c r="A14" s="131">
        <v>5</v>
      </c>
      <c r="B14" s="12" t="s">
        <v>27</v>
      </c>
      <c r="C14" s="133">
        <v>35</v>
      </c>
      <c r="D14" s="29">
        <f>C14/1000</f>
        <v>3.5000000000000003E-2</v>
      </c>
    </row>
    <row r="15" spans="1:4" ht="67.5" customHeight="1" thickBot="1">
      <c r="A15" s="132"/>
      <c r="B15" s="11" t="s">
        <v>28</v>
      </c>
      <c r="C15" s="134"/>
      <c r="D15" s="29"/>
    </row>
    <row r="16" spans="1:4" ht="39.75" customHeight="1">
      <c r="A16" s="131">
        <v>6</v>
      </c>
      <c r="B16" s="12" t="s">
        <v>29</v>
      </c>
      <c r="C16" s="133">
        <v>157</v>
      </c>
      <c r="D16" s="29">
        <f>C16/1000</f>
        <v>0.157</v>
      </c>
    </row>
    <row r="17" spans="1:4" ht="85.5" customHeight="1" thickBot="1">
      <c r="A17" s="132"/>
      <c r="B17" s="11" t="s">
        <v>30</v>
      </c>
      <c r="C17" s="134"/>
      <c r="D17" s="29"/>
    </row>
    <row r="18" spans="1:4" ht="36.75" customHeight="1">
      <c r="A18" s="131">
        <v>7</v>
      </c>
      <c r="B18" s="12" t="s">
        <v>31</v>
      </c>
      <c r="C18" s="133">
        <v>59.2</v>
      </c>
      <c r="D18" s="29">
        <f>C18/1000</f>
        <v>5.9200000000000003E-2</v>
      </c>
    </row>
    <row r="19" spans="1:4" ht="141" customHeight="1" thickBot="1">
      <c r="A19" s="132"/>
      <c r="B19" s="11" t="s">
        <v>32</v>
      </c>
      <c r="C19" s="134"/>
      <c r="D19" s="29"/>
    </row>
    <row r="20" spans="1:4" ht="43.5" customHeight="1">
      <c r="A20" s="131">
        <v>8</v>
      </c>
      <c r="B20" s="12" t="s">
        <v>33</v>
      </c>
      <c r="C20" s="133">
        <v>157</v>
      </c>
      <c r="D20" s="29">
        <f>C20/1000</f>
        <v>0.157</v>
      </c>
    </row>
    <row r="21" spans="1:4" ht="93" customHeight="1" thickBot="1">
      <c r="A21" s="132"/>
      <c r="B21" s="11" t="s">
        <v>34</v>
      </c>
      <c r="C21" s="134"/>
      <c r="D21" s="29"/>
    </row>
    <row r="22" spans="1:4" ht="53.25" customHeight="1">
      <c r="A22" s="131">
        <v>9</v>
      </c>
      <c r="B22" s="13" t="s">
        <v>35</v>
      </c>
      <c r="C22" s="133">
        <v>49</v>
      </c>
      <c r="D22" s="29">
        <f>C22/1000</f>
        <v>4.9000000000000002E-2</v>
      </c>
    </row>
    <row r="23" spans="1:4" ht="53.25" customHeight="1" thickBot="1">
      <c r="A23" s="132"/>
      <c r="B23" s="14" t="s">
        <v>36</v>
      </c>
      <c r="C23" s="134"/>
      <c r="D23" s="29"/>
    </row>
    <row r="24" spans="1:4" ht="53.25" customHeight="1">
      <c r="A24" s="131">
        <v>10</v>
      </c>
      <c r="B24" s="12" t="s">
        <v>37</v>
      </c>
      <c r="C24" s="133">
        <v>135.5</v>
      </c>
      <c r="D24" s="29">
        <f>C24/1000</f>
        <v>0.13550000000000001</v>
      </c>
    </row>
    <row r="25" spans="1:4" ht="53.25" customHeight="1" thickBot="1">
      <c r="A25" s="132"/>
      <c r="B25" s="11" t="s">
        <v>38</v>
      </c>
      <c r="C25" s="134"/>
      <c r="D25" s="29"/>
    </row>
    <row r="26" spans="1:4" ht="53.25" customHeight="1">
      <c r="A26" s="131">
        <v>11</v>
      </c>
      <c r="B26" s="12" t="s">
        <v>39</v>
      </c>
      <c r="C26" s="133">
        <v>135.5</v>
      </c>
      <c r="D26" s="29">
        <f>C26/1000</f>
        <v>0.13550000000000001</v>
      </c>
    </row>
    <row r="27" spans="1:4" ht="53.25" customHeight="1" thickBot="1">
      <c r="A27" s="132"/>
      <c r="B27" s="11" t="s">
        <v>40</v>
      </c>
      <c r="C27" s="134"/>
      <c r="D27" s="29"/>
    </row>
    <row r="28" spans="1:4" ht="53.25" customHeight="1" thickBot="1">
      <c r="A28" s="10">
        <v>12</v>
      </c>
      <c r="B28" s="15" t="s">
        <v>41</v>
      </c>
      <c r="C28" s="16">
        <v>157</v>
      </c>
      <c r="D28" s="29">
        <f>C28/1000</f>
        <v>0.157</v>
      </c>
    </row>
    <row r="29" spans="1:4" ht="34.5" customHeight="1">
      <c r="A29" s="131">
        <v>13</v>
      </c>
      <c r="B29" s="12" t="s">
        <v>42</v>
      </c>
      <c r="C29" s="133">
        <v>69</v>
      </c>
      <c r="D29" s="29">
        <f>C29/1000</f>
        <v>6.9000000000000006E-2</v>
      </c>
    </row>
    <row r="30" spans="1:4" ht="145.5" customHeight="1">
      <c r="A30" s="140"/>
      <c r="B30" s="17" t="s">
        <v>43</v>
      </c>
      <c r="C30" s="141"/>
      <c r="D30" s="29"/>
    </row>
    <row r="31" spans="1:4" ht="53.25" customHeight="1">
      <c r="A31" s="140"/>
      <c r="B31" s="12" t="s">
        <v>44</v>
      </c>
      <c r="C31" s="141"/>
      <c r="D31" s="29"/>
    </row>
    <row r="32" spans="1:4" ht="63.75" customHeight="1" thickBot="1">
      <c r="A32" s="132"/>
      <c r="B32" s="11" t="s">
        <v>45</v>
      </c>
      <c r="C32" s="134"/>
      <c r="D32" s="29"/>
    </row>
    <row r="33" spans="1:4" ht="53.25" customHeight="1">
      <c r="A33" s="131">
        <v>14</v>
      </c>
      <c r="B33" s="12" t="s">
        <v>46</v>
      </c>
      <c r="C33" s="133">
        <v>57</v>
      </c>
      <c r="D33" s="29">
        <f>C33/1000</f>
        <v>5.7000000000000002E-2</v>
      </c>
    </row>
    <row r="34" spans="1:4" ht="53.25" customHeight="1">
      <c r="A34" s="140"/>
      <c r="B34" s="18" t="s">
        <v>47</v>
      </c>
      <c r="C34" s="141"/>
      <c r="D34" s="29"/>
    </row>
    <row r="35" spans="1:4" ht="53.25" customHeight="1">
      <c r="A35" s="140"/>
      <c r="B35" s="12" t="s">
        <v>48</v>
      </c>
      <c r="C35" s="141"/>
      <c r="D35" s="29"/>
    </row>
    <row r="36" spans="1:4" ht="53.25" customHeight="1">
      <c r="A36" s="140"/>
      <c r="B36" s="17" t="s">
        <v>49</v>
      </c>
      <c r="C36" s="141"/>
      <c r="D36" s="29"/>
    </row>
    <row r="37" spans="1:4" ht="53.25" customHeight="1">
      <c r="A37" s="140"/>
      <c r="B37" s="12" t="s">
        <v>50</v>
      </c>
      <c r="C37" s="141"/>
      <c r="D37" s="29"/>
    </row>
    <row r="38" spans="1:4" ht="53.25" customHeight="1" thickBot="1">
      <c r="A38" s="132"/>
      <c r="B38" s="11" t="s">
        <v>51</v>
      </c>
      <c r="C38" s="134"/>
      <c r="D38" s="29"/>
    </row>
    <row r="39" spans="1:4" ht="53.25" customHeight="1">
      <c r="A39" s="131">
        <v>15</v>
      </c>
      <c r="B39" s="12" t="s">
        <v>52</v>
      </c>
      <c r="C39" s="133">
        <v>29</v>
      </c>
      <c r="D39" s="29">
        <f>C39/1000</f>
        <v>2.9000000000000001E-2</v>
      </c>
    </row>
    <row r="40" spans="1:4" ht="30.75" customHeight="1">
      <c r="A40" s="140"/>
      <c r="B40" s="17" t="s">
        <v>53</v>
      </c>
      <c r="C40" s="141"/>
      <c r="D40" s="29"/>
    </row>
    <row r="41" spans="1:4" ht="130.5" customHeight="1" thickBot="1">
      <c r="A41" s="132"/>
      <c r="B41" s="11" t="s">
        <v>54</v>
      </c>
      <c r="C41" s="134"/>
      <c r="D41" s="29"/>
    </row>
    <row r="42" spans="1:4">
      <c r="D42" s="30"/>
    </row>
  </sheetData>
  <mergeCells count="31">
    <mergeCell ref="A29:A32"/>
    <mergeCell ref="C29:C32"/>
    <mergeCell ref="A33:A38"/>
    <mergeCell ref="C33:C38"/>
    <mergeCell ref="A39:A41"/>
    <mergeCell ref="C39:C41"/>
    <mergeCell ref="A22:A23"/>
    <mergeCell ref="C22:C23"/>
    <mergeCell ref="A24:A25"/>
    <mergeCell ref="C24:C25"/>
    <mergeCell ref="A26:A27"/>
    <mergeCell ref="C26:C27"/>
    <mergeCell ref="A16:A17"/>
    <mergeCell ref="C16:C17"/>
    <mergeCell ref="A18:A19"/>
    <mergeCell ref="C18:C19"/>
    <mergeCell ref="A20:A21"/>
    <mergeCell ref="C20:C21"/>
    <mergeCell ref="A10:A11"/>
    <mergeCell ref="C10:C11"/>
    <mergeCell ref="A12:A13"/>
    <mergeCell ref="C12:C13"/>
    <mergeCell ref="A14:A15"/>
    <mergeCell ref="C14:C15"/>
    <mergeCell ref="A8:A9"/>
    <mergeCell ref="C8:C9"/>
    <mergeCell ref="A1:C1"/>
    <mergeCell ref="B2:C2"/>
    <mergeCell ref="A3:A4"/>
    <mergeCell ref="A6:A7"/>
    <mergeCell ref="C6:C7"/>
  </mergeCells>
  <hyperlinks>
    <hyperlink ref="B2" r:id="rId1"/>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1</vt:i4>
      </vt:variant>
    </vt:vector>
  </HeadingPairs>
  <TitlesOfParts>
    <vt:vector size="4" baseType="lpstr">
      <vt:lpstr>PR0205_v3.1-ZP Nastya S Yotina</vt:lpstr>
      <vt:lpstr>Methodology</vt:lpstr>
      <vt:lpstr>METHODOLOGY МЗМ</vt:lpstr>
      <vt:lpstr>'METHODOLOGY МЗМ'!Print_Area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ThinkPad</cp:lastModifiedBy>
  <cp:lastPrinted>2026-06-20T19:00:09Z</cp:lastPrinted>
  <dcterms:created xsi:type="dcterms:W3CDTF">1996-10-14T23:33:28Z</dcterms:created>
  <dcterms:modified xsi:type="dcterms:W3CDTF">2026-06-20T19:00:27Z</dcterms:modified>
</cp:coreProperties>
</file>